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D:\Desktop\47 сессия 23.04.2026\Решение № 272 корректировка бюджета\"/>
    </mc:Choice>
  </mc:AlternateContent>
  <xr:revisionPtr revIDLastSave="0" documentId="13_ncr:1_{2C89371A-F37F-4AE7-B127-B51364B52CBD}" xr6:coauthVersionLast="47" xr6:coauthVersionMax="47" xr10:uidLastSave="{00000000-0000-0000-0000-000000000000}"/>
  <bookViews>
    <workbookView xWindow="-120" yWindow="-120" windowWidth="29040" windowHeight="15840" tabRatio="500" activeTab="2" xr2:uid="{00000000-000D-0000-FFFF-FFFF00000000}"/>
  </bookViews>
  <sheets>
    <sheet name="приложение 6" sheetId="1" r:id="rId1"/>
    <sheet name="приложение 8" sheetId="2" r:id="rId2"/>
    <sheet name="приложение 10" sheetId="3" r:id="rId3"/>
  </sheets>
  <definedNames>
    <definedName name="_xlnm._FilterDatabase" localSheetId="2" hidden="1">'приложение 10'!$G:$G</definedName>
    <definedName name="Excel_BuiltIn__FilterDatabase" localSheetId="1">'приложение 8'!$C$2:$C$423</definedName>
    <definedName name="Excel_BuiltIn_Print_Area" localSheetId="2">'приложение 10'!$B$1:$R$766</definedName>
    <definedName name="Excel_BuiltIn_Print_Area" localSheetId="0">'приложение 6'!$A$1:$G$60</definedName>
    <definedName name="Excel_BuiltIn_Print_Area" localSheetId="1">'приложение 8'!$A$2:$E$427</definedName>
    <definedName name="Print_Area_0" localSheetId="1">'приложение 8'!$A$2:$E$429</definedName>
    <definedName name="Print_Area_0_0" localSheetId="2">'приложение 10'!$A$1:$R$770</definedName>
    <definedName name="Print_Area_0_0" localSheetId="0">'приложение 6'!$A$1:$G$55</definedName>
    <definedName name="Print_Area_0_0_0" localSheetId="2">'приложение 10'!$B$1:$R$770</definedName>
    <definedName name="Print_Area_0_0_0_0" localSheetId="2">'приложение 10'!$B$1:$R$769</definedName>
    <definedName name="Print_Area_0_0_0_0_0" localSheetId="2">'приложение 10'!$A$1:$R$769</definedName>
    <definedName name="Print_Area_0_0_0_0_0_0" localSheetId="2">'приложение 10'!$A$1:$R$769</definedName>
    <definedName name="Print_Area_0_0_0_0_0_0_0" localSheetId="2">'приложение 10'!$B$1:$R$769</definedName>
    <definedName name="Print_Area_0_0_0_0_0_0_0_0" localSheetId="2">'приложение 10'!$A$1:$R$769</definedName>
    <definedName name="Print_Area_0_0_0_0_0_0_0_0_0" localSheetId="2">'приложение 10'!$A$1:$R$769</definedName>
    <definedName name="Z_4F3F96C3_7B8B_440F_A7C0_DFFBDC784942__wvu_FilterData" localSheetId="2">#REF!</definedName>
    <definedName name="Z_6CB88F76_ADF1_43EB_B8FB_32CF6D2656A6__wvu_Cols" localSheetId="2">#REF!</definedName>
    <definedName name="Z_6CB88F76_ADF1_43EB_B8FB_32CF6D2656A6__wvu_FilterData" localSheetId="2">#REF!</definedName>
    <definedName name="Z_6CB88F76_ADF1_43EB_B8FB_32CF6D2656A6__wvu_PrintArea" localSheetId="2">#REF!</definedName>
    <definedName name="Z_7BCFB845_C80C_48FE_B4FE_79B4B69115F3__wvu_FilterData" localSheetId="2">#REF!</definedName>
    <definedName name="Z_7D67130F_5829_47C5_93DE_738E8D41F162__wvu_FilterData" localSheetId="2">#REF!</definedName>
    <definedName name="Z_8E2E7D81_C767_11D8_A2FD_006098EF8B30__wvu_Cols" localSheetId="2">#REF!</definedName>
    <definedName name="Z_8E2E7D81_C767_11D8_A2FD_006098EF8B30__wvu_FilterData" localSheetId="2">#REF!</definedName>
    <definedName name="Z_8E2E7D81_C767_11D8_A2FD_006098EF8B30__wvu_PrintArea" localSheetId="2">#REF!</definedName>
    <definedName name="Z_AAB63AD1_4FE4_4C7A_A62E_5A604C03BF55__wvu_FilterData" localSheetId="2">#REF!</definedName>
    <definedName name="Z_C231806E_9211_4D8F_9EB3_1A15C537C808__wvu_FilterData" localSheetId="2">#REF!</definedName>
    <definedName name="Z_D05021AF_1DB5_4AD7_B085_4CD71612CDB6__wvu_FilterData" localSheetId="2">#REF!</definedName>
    <definedName name="Z_D5E1AF6B_71F1_4B33_880B_72787157ADA9__wvu_FilterData" localSheetId="2">#REF!</definedName>
    <definedName name="Z_D5E1AF6B_71F1_4B33_880B_72787157ADA9__wvu_PrintArea" localSheetId="2">#REF!</definedName>
    <definedName name="Z_E2E14CAC_FED5_4087_B580_6F7DEE9C9BA1__wvu_FilterData" localSheetId="2">#REF!</definedName>
    <definedName name="Z_EF5A4981_C8E4_11D8_A2FC_006098EF8BA8__wvu_Cols" localSheetId="2">#REF!</definedName>
    <definedName name="Z_EF5A4981_C8E4_11D8_A2FC_006098EF8BA8__wvu_PrintArea" localSheetId="2">'приложение 10'!$A$3</definedName>
    <definedName name="Z_EF5A4981_C8E4_11D8_A2FC_006098EF8BA8__wvu_PrintTitles" localSheetId="2">#REF!</definedName>
    <definedName name="Z_EFA5B1DC_5497_4E2C_A2B5_ED756C88CC7C__wvu_Cols" localSheetId="2">#REF!</definedName>
    <definedName name="Z_EFA5B1DC_5497_4E2C_A2B5_ED756C88CC7C__wvu_FilterData" localSheetId="2">#REF!</definedName>
    <definedName name="_xlnm.Print_Area" localSheetId="2">'приложение 10'!$B$1:$J$770</definedName>
    <definedName name="_xlnm.Print_Area" localSheetId="0">'приложение 6'!$A$1:$G$57</definedName>
    <definedName name="_xlnm.Print_Area" localSheetId="1">'приложение 8'!$A$2:$E$431</definedName>
  </definedNames>
  <calcPr calcId="181029"/>
  <extLst>
    <ext xmlns:loext="http://schemas.libreoffice.org/" uri="{7626C862-2A13-11E5-B345-FEFF819CDC9F}">
      <loext:extCalcPr stringRefSyntax="CalcA1ExcelA1"/>
    </ext>
  </extLst>
</workbook>
</file>

<file path=xl/calcChain.xml><?xml version="1.0" encoding="utf-8"?>
<calcChain xmlns="http://schemas.openxmlformats.org/spreadsheetml/2006/main">
  <c r="I765" i="3" l="1"/>
  <c r="I764" i="3"/>
  <c r="I763" i="3"/>
  <c r="R762" i="3"/>
  <c r="Q762" i="3"/>
  <c r="P762" i="3"/>
  <c r="O762" i="3"/>
  <c r="N762" i="3"/>
  <c r="M762" i="3"/>
  <c r="L762" i="3"/>
  <c r="K762" i="3"/>
  <c r="J762" i="3"/>
  <c r="I762" i="3"/>
  <c r="I761" i="3"/>
  <c r="R760" i="3"/>
  <c r="Q760" i="3"/>
  <c r="P760" i="3"/>
  <c r="O760" i="3"/>
  <c r="N760" i="3"/>
  <c r="M760" i="3"/>
  <c r="L760" i="3"/>
  <c r="K760" i="3"/>
  <c r="I760" i="3" s="1"/>
  <c r="J760" i="3"/>
  <c r="I759" i="3"/>
  <c r="I758" i="3"/>
  <c r="I757" i="3"/>
  <c r="R756" i="3"/>
  <c r="Q756" i="3"/>
  <c r="Q755" i="3" s="1"/>
  <c r="Q754" i="3" s="1"/>
  <c r="Q753" i="3" s="1"/>
  <c r="P756" i="3"/>
  <c r="O756" i="3"/>
  <c r="N756" i="3"/>
  <c r="M756" i="3"/>
  <c r="L756" i="3"/>
  <c r="K756" i="3"/>
  <c r="J756" i="3"/>
  <c r="R755" i="3"/>
  <c r="R754" i="3" s="1"/>
  <c r="R753" i="3" s="1"/>
  <c r="P755" i="3"/>
  <c r="P754" i="3" s="1"/>
  <c r="P753" i="3" s="1"/>
  <c r="O755" i="3"/>
  <c r="M755" i="3"/>
  <c r="J755" i="3"/>
  <c r="O754" i="3"/>
  <c r="M754" i="3"/>
  <c r="M753" i="3" s="1"/>
  <c r="J754" i="3"/>
  <c r="O753" i="3"/>
  <c r="I752" i="3"/>
  <c r="R751" i="3"/>
  <c r="Q751" i="3"/>
  <c r="P751" i="3"/>
  <c r="O751" i="3"/>
  <c r="N751" i="3"/>
  <c r="M751" i="3"/>
  <c r="L751" i="3"/>
  <c r="K751" i="3"/>
  <c r="J751" i="3"/>
  <c r="I751" i="3" s="1"/>
  <c r="I750" i="3"/>
  <c r="R749" i="3"/>
  <c r="Q749" i="3"/>
  <c r="P749" i="3"/>
  <c r="O749" i="3"/>
  <c r="N749" i="3"/>
  <c r="M749" i="3"/>
  <c r="L749" i="3"/>
  <c r="K749" i="3"/>
  <c r="J749" i="3"/>
  <c r="I748" i="3"/>
  <c r="R747" i="3"/>
  <c r="Q747" i="3"/>
  <c r="P747" i="3"/>
  <c r="O747" i="3"/>
  <c r="O744" i="3" s="1"/>
  <c r="O743" i="3" s="1"/>
  <c r="N747" i="3"/>
  <c r="M747" i="3"/>
  <c r="I747" i="3" s="1"/>
  <c r="L747" i="3"/>
  <c r="K747" i="3"/>
  <c r="J747" i="3"/>
  <c r="I746" i="3"/>
  <c r="R745" i="3"/>
  <c r="Q745" i="3"/>
  <c r="Q744" i="3" s="1"/>
  <c r="Q743" i="3" s="1"/>
  <c r="P745" i="3"/>
  <c r="P744" i="3" s="1"/>
  <c r="O745" i="3"/>
  <c r="N745" i="3"/>
  <c r="M745" i="3"/>
  <c r="L745" i="3"/>
  <c r="L744" i="3" s="1"/>
  <c r="K745" i="3"/>
  <c r="J745" i="3"/>
  <c r="N744" i="3"/>
  <c r="N743" i="3" s="1"/>
  <c r="N742" i="3" s="1"/>
  <c r="M744" i="3"/>
  <c r="M743" i="3" s="1"/>
  <c r="M742" i="3" s="1"/>
  <c r="M741" i="3" s="1"/>
  <c r="K744" i="3"/>
  <c r="K743" i="3" s="1"/>
  <c r="K742" i="3" s="1"/>
  <c r="P743" i="3"/>
  <c r="P742" i="3" s="1"/>
  <c r="P741" i="3" s="1"/>
  <c r="P729" i="3" s="1"/>
  <c r="L743" i="3"/>
  <c r="L742" i="3" s="1"/>
  <c r="Q742" i="3"/>
  <c r="Q741" i="3" s="1"/>
  <c r="Q729" i="3" s="1"/>
  <c r="O742" i="3"/>
  <c r="O741" i="3" s="1"/>
  <c r="I740" i="3"/>
  <c r="R739" i="3"/>
  <c r="Q739" i="3"/>
  <c r="P739" i="3"/>
  <c r="O739" i="3"/>
  <c r="N739" i="3"/>
  <c r="N738" i="3" s="1"/>
  <c r="N737" i="3" s="1"/>
  <c r="N736" i="3" s="1"/>
  <c r="M739" i="3"/>
  <c r="L739" i="3"/>
  <c r="L738" i="3" s="1"/>
  <c r="L737" i="3" s="1"/>
  <c r="L736" i="3" s="1"/>
  <c r="L730" i="3" s="1"/>
  <c r="K739" i="3"/>
  <c r="K738" i="3" s="1"/>
  <c r="K737" i="3" s="1"/>
  <c r="J739" i="3"/>
  <c r="R738" i="3"/>
  <c r="Q738" i="3"/>
  <c r="P738" i="3"/>
  <c r="O738" i="3"/>
  <c r="O737" i="3" s="1"/>
  <c r="O736" i="3" s="1"/>
  <c r="O730" i="3" s="1"/>
  <c r="M738" i="3"/>
  <c r="M737" i="3" s="1"/>
  <c r="M736" i="3" s="1"/>
  <c r="J738" i="3"/>
  <c r="R737" i="3"/>
  <c r="Q737" i="3"/>
  <c r="Q736" i="3" s="1"/>
  <c r="Q730" i="3" s="1"/>
  <c r="P737" i="3"/>
  <c r="P736" i="3" s="1"/>
  <c r="J737" i="3"/>
  <c r="J736" i="3" s="1"/>
  <c r="I737" i="3"/>
  <c r="R736" i="3"/>
  <c r="K736" i="3"/>
  <c r="I735" i="3"/>
  <c r="R734" i="3"/>
  <c r="N734" i="3"/>
  <c r="N733" i="3" s="1"/>
  <c r="N732" i="3" s="1"/>
  <c r="M734" i="3"/>
  <c r="M733" i="3" s="1"/>
  <c r="M732" i="3" s="1"/>
  <c r="M731" i="3" s="1"/>
  <c r="L734" i="3"/>
  <c r="K734" i="3"/>
  <c r="J734" i="3"/>
  <c r="R733" i="3"/>
  <c r="L733" i="3"/>
  <c r="L732" i="3" s="1"/>
  <c r="L731" i="3" s="1"/>
  <c r="J733" i="3"/>
  <c r="R732" i="3"/>
  <c r="J732" i="3"/>
  <c r="J731" i="3" s="1"/>
  <c r="R731" i="3"/>
  <c r="N731" i="3"/>
  <c r="P730" i="3"/>
  <c r="I728" i="3"/>
  <c r="I727" i="3"/>
  <c r="R726" i="3"/>
  <c r="Q726" i="3"/>
  <c r="Q725" i="3" s="1"/>
  <c r="Q724" i="3" s="1"/>
  <c r="Q723" i="3" s="1"/>
  <c r="P726" i="3"/>
  <c r="O726" i="3"/>
  <c r="O725" i="3" s="1"/>
  <c r="O724" i="3" s="1"/>
  <c r="N726" i="3"/>
  <c r="N725" i="3" s="1"/>
  <c r="N724" i="3" s="1"/>
  <c r="N723" i="3" s="1"/>
  <c r="M726" i="3"/>
  <c r="L726" i="3"/>
  <c r="K726" i="3"/>
  <c r="J726" i="3"/>
  <c r="R725" i="3"/>
  <c r="P725" i="3"/>
  <c r="P724" i="3" s="1"/>
  <c r="P723" i="3" s="1"/>
  <c r="M725" i="3"/>
  <c r="L725" i="3"/>
  <c r="K725" i="3"/>
  <c r="K724" i="3" s="1"/>
  <c r="K723" i="3" s="1"/>
  <c r="J725" i="3"/>
  <c r="R724" i="3"/>
  <c r="R723" i="3" s="1"/>
  <c r="M724" i="3"/>
  <c r="M723" i="3" s="1"/>
  <c r="L724" i="3"/>
  <c r="J724" i="3"/>
  <c r="O723" i="3"/>
  <c r="L723" i="3"/>
  <c r="I722" i="3"/>
  <c r="O721" i="3"/>
  <c r="I721" i="3"/>
  <c r="O720" i="3"/>
  <c r="I720" i="3"/>
  <c r="I719" i="3"/>
  <c r="R718" i="3"/>
  <c r="Q718" i="3"/>
  <c r="P718" i="3"/>
  <c r="P717" i="3" s="1"/>
  <c r="P716" i="3" s="1"/>
  <c r="O718" i="3"/>
  <c r="N718" i="3"/>
  <c r="N717" i="3" s="1"/>
  <c r="N716" i="3" s="1"/>
  <c r="M718" i="3"/>
  <c r="M717" i="3" s="1"/>
  <c r="M716" i="3" s="1"/>
  <c r="L718" i="3"/>
  <c r="K718" i="3"/>
  <c r="J718" i="3"/>
  <c r="R717" i="3"/>
  <c r="R716" i="3" s="1"/>
  <c r="Q717" i="3"/>
  <c r="O717" i="3"/>
  <c r="O716" i="3" s="1"/>
  <c r="K717" i="3"/>
  <c r="J717" i="3"/>
  <c r="Q716" i="3"/>
  <c r="K716" i="3"/>
  <c r="J716" i="3"/>
  <c r="I715" i="3"/>
  <c r="R714" i="3"/>
  <c r="Q714" i="3"/>
  <c r="P714" i="3"/>
  <c r="O714" i="3"/>
  <c r="O713" i="3" s="1"/>
  <c r="O712" i="3" s="1"/>
  <c r="N714" i="3"/>
  <c r="M714" i="3"/>
  <c r="M713" i="3" s="1"/>
  <c r="M712" i="3" s="1"/>
  <c r="L714" i="3"/>
  <c r="L713" i="3" s="1"/>
  <c r="L712" i="3" s="1"/>
  <c r="K714" i="3"/>
  <c r="J714" i="3"/>
  <c r="R713" i="3"/>
  <c r="Q713" i="3"/>
  <c r="P713" i="3"/>
  <c r="N713" i="3"/>
  <c r="N712" i="3" s="1"/>
  <c r="J713" i="3"/>
  <c r="R712" i="3"/>
  <c r="Q712" i="3"/>
  <c r="P712" i="3"/>
  <c r="J712" i="3"/>
  <c r="I711" i="3"/>
  <c r="R710" i="3"/>
  <c r="R709" i="3" s="1"/>
  <c r="R708" i="3" s="1"/>
  <c r="R686" i="3" s="1"/>
  <c r="R685" i="3" s="1"/>
  <c r="Q710" i="3"/>
  <c r="P710" i="3"/>
  <c r="O710" i="3"/>
  <c r="N710" i="3"/>
  <c r="M710" i="3"/>
  <c r="L710" i="3"/>
  <c r="K710" i="3"/>
  <c r="K709" i="3" s="1"/>
  <c r="K708" i="3" s="1"/>
  <c r="J710" i="3"/>
  <c r="Q709" i="3"/>
  <c r="P709" i="3"/>
  <c r="P708" i="3" s="1"/>
  <c r="O709" i="3"/>
  <c r="N709" i="3"/>
  <c r="N708" i="3" s="1"/>
  <c r="M709" i="3"/>
  <c r="M708" i="3" s="1"/>
  <c r="L709" i="3"/>
  <c r="L708" i="3" s="1"/>
  <c r="Q708" i="3"/>
  <c r="O708" i="3"/>
  <c r="I707" i="3"/>
  <c r="I706" i="3"/>
  <c r="O705" i="3"/>
  <c r="I703" i="3"/>
  <c r="I702" i="3"/>
  <c r="I701" i="3"/>
  <c r="R700" i="3"/>
  <c r="R699" i="3" s="1"/>
  <c r="Q700" i="3"/>
  <c r="Q699" i="3" s="1"/>
  <c r="P700" i="3"/>
  <c r="O700" i="3"/>
  <c r="N700" i="3"/>
  <c r="M700" i="3"/>
  <c r="L700" i="3"/>
  <c r="I700" i="3" s="1"/>
  <c r="K700" i="3"/>
  <c r="J700" i="3"/>
  <c r="J699" i="3" s="1"/>
  <c r="P699" i="3"/>
  <c r="O699" i="3"/>
  <c r="N699" i="3"/>
  <c r="M699" i="3"/>
  <c r="L699" i="3"/>
  <c r="L698" i="3" s="1"/>
  <c r="K699" i="3"/>
  <c r="K698" i="3" s="1"/>
  <c r="R698" i="3"/>
  <c r="Q698" i="3"/>
  <c r="P698" i="3"/>
  <c r="N698" i="3"/>
  <c r="M698" i="3"/>
  <c r="J698" i="3"/>
  <c r="I697" i="3"/>
  <c r="I696" i="3"/>
  <c r="I695" i="3"/>
  <c r="R694" i="3"/>
  <c r="R693" i="3" s="1"/>
  <c r="Q694" i="3"/>
  <c r="P694" i="3"/>
  <c r="O694" i="3"/>
  <c r="N694" i="3"/>
  <c r="M694" i="3"/>
  <c r="L694" i="3"/>
  <c r="K694" i="3"/>
  <c r="K693" i="3" s="1"/>
  <c r="J694" i="3"/>
  <c r="Q693" i="3"/>
  <c r="P693" i="3"/>
  <c r="O693" i="3"/>
  <c r="N693" i="3"/>
  <c r="M693" i="3"/>
  <c r="M687" i="3" s="1"/>
  <c r="L693" i="3"/>
  <c r="I692" i="3"/>
  <c r="I691" i="3"/>
  <c r="I690" i="3"/>
  <c r="R689" i="3"/>
  <c r="R688" i="3" s="1"/>
  <c r="R687" i="3" s="1"/>
  <c r="Q689" i="3"/>
  <c r="Q688" i="3" s="1"/>
  <c r="P689" i="3"/>
  <c r="O689" i="3"/>
  <c r="N689" i="3"/>
  <c r="N688" i="3" s="1"/>
  <c r="N687" i="3" s="1"/>
  <c r="N686" i="3" s="1"/>
  <c r="N685" i="3" s="1"/>
  <c r="N678" i="3" s="1"/>
  <c r="M689" i="3"/>
  <c r="L689" i="3"/>
  <c r="K689" i="3"/>
  <c r="J689" i="3"/>
  <c r="P688" i="3"/>
  <c r="O688" i="3"/>
  <c r="M688" i="3"/>
  <c r="L688" i="3"/>
  <c r="K688" i="3"/>
  <c r="Q687" i="3"/>
  <c r="P687" i="3"/>
  <c r="O687" i="3"/>
  <c r="I684" i="3"/>
  <c r="R683" i="3"/>
  <c r="Q683" i="3"/>
  <c r="P683" i="3"/>
  <c r="P682" i="3" s="1"/>
  <c r="P681" i="3" s="1"/>
  <c r="P680" i="3" s="1"/>
  <c r="P679" i="3" s="1"/>
  <c r="O683" i="3"/>
  <c r="N683" i="3"/>
  <c r="M683" i="3"/>
  <c r="M682" i="3" s="1"/>
  <c r="L683" i="3"/>
  <c r="L682" i="3" s="1"/>
  <c r="K683" i="3"/>
  <c r="J683" i="3"/>
  <c r="R682" i="3"/>
  <c r="R681" i="3" s="1"/>
  <c r="R680" i="3" s="1"/>
  <c r="R679" i="3" s="1"/>
  <c r="Q682" i="3"/>
  <c r="N682" i="3"/>
  <c r="N681" i="3" s="1"/>
  <c r="K682" i="3"/>
  <c r="J682" i="3"/>
  <c r="Q681" i="3"/>
  <c r="Q680" i="3" s="1"/>
  <c r="Q679" i="3" s="1"/>
  <c r="M681" i="3"/>
  <c r="L681" i="3"/>
  <c r="K681" i="3"/>
  <c r="J681" i="3"/>
  <c r="N680" i="3"/>
  <c r="M680" i="3"/>
  <c r="L680" i="3"/>
  <c r="K680" i="3"/>
  <c r="K679" i="3" s="1"/>
  <c r="J680" i="3"/>
  <c r="N679" i="3"/>
  <c r="M679" i="3"/>
  <c r="L679" i="3"/>
  <c r="I677" i="3"/>
  <c r="I676" i="3"/>
  <c r="R675" i="3"/>
  <c r="R674" i="3" s="1"/>
  <c r="Q675" i="3"/>
  <c r="P675" i="3"/>
  <c r="O675" i="3"/>
  <c r="N675" i="3"/>
  <c r="M675" i="3"/>
  <c r="L675" i="3"/>
  <c r="K675" i="3"/>
  <c r="K674" i="3" s="1"/>
  <c r="J675" i="3"/>
  <c r="Q674" i="3"/>
  <c r="Q673" i="3" s="1"/>
  <c r="Q672" i="3" s="1"/>
  <c r="P674" i="3"/>
  <c r="O674" i="3"/>
  <c r="N674" i="3"/>
  <c r="M674" i="3"/>
  <c r="M673" i="3" s="1"/>
  <c r="M672" i="3" s="1"/>
  <c r="L674" i="3"/>
  <c r="L673" i="3" s="1"/>
  <c r="L672" i="3" s="1"/>
  <c r="R673" i="3"/>
  <c r="R672" i="3" s="1"/>
  <c r="P673" i="3"/>
  <c r="O673" i="3"/>
  <c r="O672" i="3" s="1"/>
  <c r="N673" i="3"/>
  <c r="N672" i="3" s="1"/>
  <c r="K673" i="3"/>
  <c r="P672" i="3"/>
  <c r="K672" i="3"/>
  <c r="I671" i="3"/>
  <c r="O670" i="3"/>
  <c r="I670" i="3"/>
  <c r="O669" i="3"/>
  <c r="I669" i="3" s="1"/>
  <c r="I668" i="3"/>
  <c r="R667" i="3"/>
  <c r="Q667" i="3"/>
  <c r="Q666" i="3" s="1"/>
  <c r="P667" i="3"/>
  <c r="P666" i="3" s="1"/>
  <c r="O667" i="3"/>
  <c r="N667" i="3"/>
  <c r="M667" i="3"/>
  <c r="L667" i="3"/>
  <c r="K667" i="3"/>
  <c r="J667" i="3"/>
  <c r="R666" i="3"/>
  <c r="O666" i="3"/>
  <c r="O657" i="3" s="1"/>
  <c r="O656" i="3" s="1"/>
  <c r="O655" i="3" s="1"/>
  <c r="N666" i="3"/>
  <c r="M666" i="3"/>
  <c r="L666" i="3"/>
  <c r="K666" i="3"/>
  <c r="J666" i="3"/>
  <c r="I665" i="3"/>
  <c r="N664" i="3"/>
  <c r="I664" i="3"/>
  <c r="I663" i="3"/>
  <c r="R662" i="3"/>
  <c r="Q662" i="3"/>
  <c r="P662" i="3"/>
  <c r="O662" i="3"/>
  <c r="N662" i="3"/>
  <c r="M662" i="3"/>
  <c r="L662" i="3"/>
  <c r="K662" i="3"/>
  <c r="J662" i="3"/>
  <c r="I662" i="3" s="1"/>
  <c r="I661" i="3"/>
  <c r="R660" i="3"/>
  <c r="Q660" i="3"/>
  <c r="P660" i="3"/>
  <c r="O660" i="3"/>
  <c r="N660" i="3"/>
  <c r="M660" i="3"/>
  <c r="L660" i="3"/>
  <c r="K660" i="3"/>
  <c r="I660" i="3" s="1"/>
  <c r="I659" i="3"/>
  <c r="R658" i="3"/>
  <c r="Q658" i="3"/>
  <c r="Q657" i="3" s="1"/>
  <c r="Q656" i="3" s="1"/>
  <c r="Q655" i="3" s="1"/>
  <c r="P658" i="3"/>
  <c r="P657" i="3" s="1"/>
  <c r="P656" i="3" s="1"/>
  <c r="O658" i="3"/>
  <c r="N658" i="3"/>
  <c r="M658" i="3"/>
  <c r="L658" i="3"/>
  <c r="K658" i="3"/>
  <c r="J658" i="3"/>
  <c r="I658" i="3"/>
  <c r="R657" i="3"/>
  <c r="L657" i="3"/>
  <c r="L656" i="3" s="1"/>
  <c r="L655" i="3" s="1"/>
  <c r="J657" i="3"/>
  <c r="R656" i="3"/>
  <c r="R655" i="3" s="1"/>
  <c r="J656" i="3"/>
  <c r="J655" i="3" s="1"/>
  <c r="P655" i="3"/>
  <c r="I654" i="3"/>
  <c r="R653" i="3"/>
  <c r="R652" i="3" s="1"/>
  <c r="R651" i="3" s="1"/>
  <c r="R650" i="3" s="1"/>
  <c r="Q653" i="3"/>
  <c r="Q652" i="3" s="1"/>
  <c r="Q651" i="3" s="1"/>
  <c r="Q650" i="3" s="1"/>
  <c r="P653" i="3"/>
  <c r="O653" i="3"/>
  <c r="O652" i="3" s="1"/>
  <c r="N653" i="3"/>
  <c r="N652" i="3" s="1"/>
  <c r="M653" i="3"/>
  <c r="L653" i="3"/>
  <c r="K653" i="3"/>
  <c r="J653" i="3"/>
  <c r="J652" i="3" s="1"/>
  <c r="I653" i="3"/>
  <c r="P652" i="3"/>
  <c r="P651" i="3" s="1"/>
  <c r="M652" i="3"/>
  <c r="L652" i="3"/>
  <c r="K652" i="3"/>
  <c r="O651" i="3"/>
  <c r="N651" i="3"/>
  <c r="M651" i="3"/>
  <c r="L651" i="3"/>
  <c r="K651" i="3"/>
  <c r="K650" i="3" s="1"/>
  <c r="P650" i="3"/>
  <c r="O650" i="3"/>
  <c r="N650" i="3"/>
  <c r="M650" i="3"/>
  <c r="L650" i="3"/>
  <c r="I649" i="3"/>
  <c r="I648" i="3"/>
  <c r="R647" i="3"/>
  <c r="Q647" i="3"/>
  <c r="Q646" i="3" s="1"/>
  <c r="P647" i="3"/>
  <c r="P646" i="3" s="1"/>
  <c r="O647" i="3"/>
  <c r="N647" i="3"/>
  <c r="M647" i="3"/>
  <c r="L647" i="3"/>
  <c r="L646" i="3" s="1"/>
  <c r="L645" i="3" s="1"/>
  <c r="L644" i="3" s="1"/>
  <c r="L643" i="3" s="1"/>
  <c r="L642" i="3" s="1"/>
  <c r="K647" i="3"/>
  <c r="I647" i="3" s="1"/>
  <c r="J647" i="3"/>
  <c r="R646" i="3"/>
  <c r="R645" i="3" s="1"/>
  <c r="O646" i="3"/>
  <c r="O645" i="3" s="1"/>
  <c r="O644" i="3" s="1"/>
  <c r="O643" i="3" s="1"/>
  <c r="O642" i="3" s="1"/>
  <c r="O634" i="3" s="1"/>
  <c r="N646" i="3"/>
  <c r="M646" i="3"/>
  <c r="J646" i="3"/>
  <c r="Q645" i="3"/>
  <c r="P645" i="3"/>
  <c r="N645" i="3"/>
  <c r="M645" i="3"/>
  <c r="M644" i="3" s="1"/>
  <c r="R644" i="3"/>
  <c r="Q644" i="3"/>
  <c r="P644" i="3"/>
  <c r="N644" i="3"/>
  <c r="N643" i="3" s="1"/>
  <c r="R643" i="3"/>
  <c r="Q643" i="3"/>
  <c r="P643" i="3"/>
  <c r="M643" i="3"/>
  <c r="I641" i="3"/>
  <c r="I640" i="3"/>
  <c r="R639" i="3"/>
  <c r="Q639" i="3"/>
  <c r="P639" i="3"/>
  <c r="P638" i="3" s="1"/>
  <c r="P637" i="3" s="1"/>
  <c r="P636" i="3" s="1"/>
  <c r="P635" i="3" s="1"/>
  <c r="O639" i="3"/>
  <c r="O638" i="3" s="1"/>
  <c r="N639" i="3"/>
  <c r="N638" i="3" s="1"/>
  <c r="M639" i="3"/>
  <c r="L639" i="3"/>
  <c r="K639" i="3"/>
  <c r="J639" i="3"/>
  <c r="R638" i="3"/>
  <c r="Q638" i="3"/>
  <c r="Q637" i="3" s="1"/>
  <c r="M638" i="3"/>
  <c r="M637" i="3" s="1"/>
  <c r="M636" i="3" s="1"/>
  <c r="M635" i="3" s="1"/>
  <c r="L638" i="3"/>
  <c r="K638" i="3"/>
  <c r="J638" i="3"/>
  <c r="R637" i="3"/>
  <c r="R636" i="3" s="1"/>
  <c r="R635" i="3" s="1"/>
  <c r="O637" i="3"/>
  <c r="N637" i="3"/>
  <c r="L637" i="3"/>
  <c r="L636" i="3" s="1"/>
  <c r="L635" i="3" s="1"/>
  <c r="K637" i="3"/>
  <c r="K636" i="3" s="1"/>
  <c r="J637" i="3"/>
  <c r="Q636" i="3"/>
  <c r="O636" i="3"/>
  <c r="N636" i="3"/>
  <c r="Q635" i="3"/>
  <c r="O635" i="3"/>
  <c r="N635" i="3"/>
  <c r="K635" i="3"/>
  <c r="I633" i="3"/>
  <c r="R632" i="3"/>
  <c r="Q632" i="3"/>
  <c r="P632" i="3"/>
  <c r="O632" i="3"/>
  <c r="N632" i="3"/>
  <c r="N631" i="3" s="1"/>
  <c r="N630" i="3" s="1"/>
  <c r="N609" i="3" s="1"/>
  <c r="M632" i="3"/>
  <c r="M631" i="3" s="1"/>
  <c r="M630" i="3" s="1"/>
  <c r="L632" i="3"/>
  <c r="L631" i="3" s="1"/>
  <c r="K632" i="3"/>
  <c r="J632" i="3"/>
  <c r="R631" i="3"/>
  <c r="R630" i="3" s="1"/>
  <c r="Q631" i="3"/>
  <c r="P631" i="3"/>
  <c r="O631" i="3"/>
  <c r="O630" i="3" s="1"/>
  <c r="J631" i="3"/>
  <c r="Q630" i="3"/>
  <c r="P630" i="3"/>
  <c r="L630" i="3"/>
  <c r="J630" i="3"/>
  <c r="I629" i="3"/>
  <c r="R628" i="3"/>
  <c r="R627" i="3" s="1"/>
  <c r="Q628" i="3"/>
  <c r="P628" i="3"/>
  <c r="O628" i="3"/>
  <c r="N628" i="3"/>
  <c r="M628" i="3"/>
  <c r="L628" i="3"/>
  <c r="K628" i="3"/>
  <c r="K627" i="3" s="1"/>
  <c r="K626" i="3" s="1"/>
  <c r="J628" i="3"/>
  <c r="Q627" i="3"/>
  <c r="P627" i="3"/>
  <c r="O627" i="3"/>
  <c r="N627" i="3"/>
  <c r="M627" i="3"/>
  <c r="M626" i="3" s="1"/>
  <c r="L627" i="3"/>
  <c r="L626" i="3" s="1"/>
  <c r="R626" i="3"/>
  <c r="Q626" i="3"/>
  <c r="P626" i="3"/>
  <c r="O626" i="3"/>
  <c r="N626" i="3"/>
  <c r="I625" i="3"/>
  <c r="I624" i="3"/>
  <c r="N623" i="3"/>
  <c r="N622" i="3" s="1"/>
  <c r="K623" i="3"/>
  <c r="K622" i="3"/>
  <c r="I622" i="3" s="1"/>
  <c r="N621" i="3"/>
  <c r="I620" i="3"/>
  <c r="I619" i="3"/>
  <c r="I618" i="3"/>
  <c r="R617" i="3"/>
  <c r="Q617" i="3"/>
  <c r="P617" i="3"/>
  <c r="P616" i="3" s="1"/>
  <c r="P615" i="3" s="1"/>
  <c r="O617" i="3"/>
  <c r="O616" i="3" s="1"/>
  <c r="N617" i="3"/>
  <c r="N616" i="3" s="1"/>
  <c r="M617" i="3"/>
  <c r="L617" i="3"/>
  <c r="K617" i="3"/>
  <c r="J617" i="3"/>
  <c r="I617" i="3" s="1"/>
  <c r="R616" i="3"/>
  <c r="Q616" i="3"/>
  <c r="Q615" i="3" s="1"/>
  <c r="M616" i="3"/>
  <c r="M615" i="3" s="1"/>
  <c r="M609" i="3" s="1"/>
  <c r="L616" i="3"/>
  <c r="L615" i="3" s="1"/>
  <c r="L609" i="3" s="1"/>
  <c r="K616" i="3"/>
  <c r="J616" i="3"/>
  <c r="R615" i="3"/>
  <c r="O615" i="3"/>
  <c r="N615" i="3"/>
  <c r="K615" i="3"/>
  <c r="J615" i="3"/>
  <c r="I614" i="3"/>
  <c r="I613" i="3"/>
  <c r="R612" i="3"/>
  <c r="Q612" i="3"/>
  <c r="P612" i="3"/>
  <c r="P611" i="3" s="1"/>
  <c r="P610" i="3" s="1"/>
  <c r="O612" i="3"/>
  <c r="O611" i="3" s="1"/>
  <c r="N612" i="3"/>
  <c r="N611" i="3" s="1"/>
  <c r="M612" i="3"/>
  <c r="L612" i="3"/>
  <c r="K612" i="3"/>
  <c r="J612" i="3"/>
  <c r="R611" i="3"/>
  <c r="Q611" i="3"/>
  <c r="Q610" i="3" s="1"/>
  <c r="Q609" i="3" s="1"/>
  <c r="M611" i="3"/>
  <c r="L611" i="3"/>
  <c r="J611" i="3"/>
  <c r="R610" i="3"/>
  <c r="O610" i="3"/>
  <c r="N610" i="3"/>
  <c r="M610" i="3"/>
  <c r="L610" i="3"/>
  <c r="J610" i="3"/>
  <c r="P609" i="3"/>
  <c r="O609" i="3"/>
  <c r="I608" i="3"/>
  <c r="R607" i="3"/>
  <c r="R604" i="3" s="1"/>
  <c r="Q607" i="3"/>
  <c r="Q604" i="3" s="1"/>
  <c r="Q598" i="3" s="1"/>
  <c r="Q597" i="3" s="1"/>
  <c r="Q596" i="3" s="1"/>
  <c r="P607" i="3"/>
  <c r="P604" i="3" s="1"/>
  <c r="O607" i="3"/>
  <c r="N607" i="3"/>
  <c r="M607" i="3"/>
  <c r="L607" i="3"/>
  <c r="I607" i="3" s="1"/>
  <c r="K607" i="3"/>
  <c r="J607" i="3"/>
  <c r="J604" i="3" s="1"/>
  <c r="I606" i="3"/>
  <c r="R605" i="3"/>
  <c r="Q605" i="3"/>
  <c r="P605" i="3"/>
  <c r="O605" i="3"/>
  <c r="O604" i="3" s="1"/>
  <c r="N605" i="3"/>
  <c r="M605" i="3"/>
  <c r="L605" i="3"/>
  <c r="K605" i="3"/>
  <c r="J605" i="3"/>
  <c r="N604" i="3"/>
  <c r="M604" i="3"/>
  <c r="I603" i="3"/>
  <c r="R602" i="3"/>
  <c r="P602" i="3"/>
  <c r="I602" i="3" s="1"/>
  <c r="I601" i="3"/>
  <c r="R600" i="3"/>
  <c r="Q600" i="3"/>
  <c r="P600" i="3"/>
  <c r="O600" i="3"/>
  <c r="N600" i="3"/>
  <c r="M600" i="3"/>
  <c r="M599" i="3" s="1"/>
  <c r="L600" i="3"/>
  <c r="L599" i="3" s="1"/>
  <c r="K600" i="3"/>
  <c r="J600" i="3"/>
  <c r="I600" i="3" s="1"/>
  <c r="R599" i="3"/>
  <c r="R598" i="3" s="1"/>
  <c r="R597" i="3" s="1"/>
  <c r="Q599" i="3"/>
  <c r="O599" i="3"/>
  <c r="N599" i="3"/>
  <c r="K599" i="3"/>
  <c r="J599" i="3"/>
  <c r="I595" i="3"/>
  <c r="O594" i="3"/>
  <c r="I594" i="3"/>
  <c r="O593" i="3"/>
  <c r="I593" i="3" s="1"/>
  <c r="I592" i="3"/>
  <c r="R591" i="3"/>
  <c r="Q591" i="3"/>
  <c r="P591" i="3"/>
  <c r="P590" i="3" s="1"/>
  <c r="P589" i="3" s="1"/>
  <c r="O591" i="3"/>
  <c r="N591" i="3"/>
  <c r="M591" i="3"/>
  <c r="M590" i="3" s="1"/>
  <c r="M589" i="3" s="1"/>
  <c r="L591" i="3"/>
  <c r="K591" i="3"/>
  <c r="R590" i="3"/>
  <c r="Q590" i="3"/>
  <c r="Q589" i="3" s="1"/>
  <c r="O590" i="3"/>
  <c r="N590" i="3"/>
  <c r="K590" i="3"/>
  <c r="R589" i="3"/>
  <c r="O589" i="3"/>
  <c r="N589" i="3"/>
  <c r="K589" i="3"/>
  <c r="I588" i="3"/>
  <c r="R587" i="3"/>
  <c r="Q587" i="3"/>
  <c r="Q586" i="3" s="1"/>
  <c r="Q585" i="3" s="1"/>
  <c r="Q584" i="3" s="1"/>
  <c r="P587" i="3"/>
  <c r="P586" i="3" s="1"/>
  <c r="O587" i="3"/>
  <c r="N587" i="3"/>
  <c r="M587" i="3"/>
  <c r="L587" i="3"/>
  <c r="L586" i="3" s="1"/>
  <c r="L585" i="3" s="1"/>
  <c r="L584" i="3" s="1"/>
  <c r="K587" i="3"/>
  <c r="J587" i="3"/>
  <c r="I587" i="3"/>
  <c r="R586" i="3"/>
  <c r="R585" i="3" s="1"/>
  <c r="O586" i="3"/>
  <c r="N586" i="3"/>
  <c r="N585" i="3" s="1"/>
  <c r="N584" i="3" s="1"/>
  <c r="M586" i="3"/>
  <c r="K586" i="3"/>
  <c r="K585" i="3" s="1"/>
  <c r="K584" i="3" s="1"/>
  <c r="J586" i="3"/>
  <c r="P585" i="3"/>
  <c r="P584" i="3" s="1"/>
  <c r="O585" i="3"/>
  <c r="M585" i="3"/>
  <c r="M584" i="3" s="1"/>
  <c r="R584" i="3"/>
  <c r="O584" i="3"/>
  <c r="I583" i="3"/>
  <c r="Q582" i="3"/>
  <c r="Q581" i="3" s="1"/>
  <c r="I581" i="3" s="1"/>
  <c r="I580" i="3"/>
  <c r="Q579" i="3"/>
  <c r="I579" i="3" s="1"/>
  <c r="I578" i="3"/>
  <c r="R577" i="3"/>
  <c r="Q577" i="3"/>
  <c r="P577" i="3"/>
  <c r="O577" i="3"/>
  <c r="N577" i="3"/>
  <c r="M577" i="3"/>
  <c r="M572" i="3" s="1"/>
  <c r="M571" i="3" s="1"/>
  <c r="M570" i="3" s="1"/>
  <c r="M569" i="3" s="1"/>
  <c r="L577" i="3"/>
  <c r="K577" i="3"/>
  <c r="J577" i="3"/>
  <c r="I577" i="3" s="1"/>
  <c r="I576" i="3"/>
  <c r="M575" i="3"/>
  <c r="I575" i="3" s="1"/>
  <c r="I574" i="3"/>
  <c r="R573" i="3"/>
  <c r="Q573" i="3"/>
  <c r="P573" i="3"/>
  <c r="P572" i="3" s="1"/>
  <c r="P571" i="3" s="1"/>
  <c r="P570" i="3" s="1"/>
  <c r="P569" i="3" s="1"/>
  <c r="O573" i="3"/>
  <c r="O572" i="3" s="1"/>
  <c r="O571" i="3" s="1"/>
  <c r="O570" i="3" s="1"/>
  <c r="N573" i="3"/>
  <c r="M573" i="3"/>
  <c r="L573" i="3"/>
  <c r="K573" i="3"/>
  <c r="J573" i="3"/>
  <c r="R572" i="3"/>
  <c r="R571" i="3" s="1"/>
  <c r="R570" i="3" s="1"/>
  <c r="R569" i="3" s="1"/>
  <c r="Q572" i="3"/>
  <c r="Q571" i="3" s="1"/>
  <c r="Q570" i="3" s="1"/>
  <c r="Q569" i="3" s="1"/>
  <c r="N572" i="3"/>
  <c r="L572" i="3"/>
  <c r="J572" i="3"/>
  <c r="J571" i="3" s="1"/>
  <c r="N571" i="3"/>
  <c r="L571" i="3"/>
  <c r="L570" i="3" s="1"/>
  <c r="N570" i="3"/>
  <c r="O569" i="3"/>
  <c r="I568" i="3"/>
  <c r="R567" i="3"/>
  <c r="R566" i="3" s="1"/>
  <c r="Q567" i="3"/>
  <c r="P567" i="3"/>
  <c r="O567" i="3"/>
  <c r="N567" i="3"/>
  <c r="N566" i="3" s="1"/>
  <c r="M567" i="3"/>
  <c r="L567" i="3"/>
  <c r="K567" i="3"/>
  <c r="K566" i="3" s="1"/>
  <c r="K565" i="3" s="1"/>
  <c r="K564" i="3" s="1"/>
  <c r="J567" i="3"/>
  <c r="Q566" i="3"/>
  <c r="P566" i="3"/>
  <c r="P565" i="3" s="1"/>
  <c r="P564" i="3" s="1"/>
  <c r="P563" i="3" s="1"/>
  <c r="O566" i="3"/>
  <c r="M566" i="3"/>
  <c r="M565" i="3" s="1"/>
  <c r="M564" i="3" s="1"/>
  <c r="M563" i="3" s="1"/>
  <c r="L566" i="3"/>
  <c r="L565" i="3" s="1"/>
  <c r="L564" i="3" s="1"/>
  <c r="L563" i="3" s="1"/>
  <c r="R565" i="3"/>
  <c r="R564" i="3" s="1"/>
  <c r="R563" i="3" s="1"/>
  <c r="Q565" i="3"/>
  <c r="O565" i="3"/>
  <c r="O564" i="3" s="1"/>
  <c r="O563" i="3" s="1"/>
  <c r="N565" i="3"/>
  <c r="N564" i="3" s="1"/>
  <c r="N563" i="3" s="1"/>
  <c r="Q564" i="3"/>
  <c r="Q563" i="3" s="1"/>
  <c r="K563" i="3"/>
  <c r="I561" i="3"/>
  <c r="R560" i="3"/>
  <c r="Q560" i="3"/>
  <c r="P560" i="3"/>
  <c r="P557" i="3" s="1"/>
  <c r="P549" i="3" s="1"/>
  <c r="O560" i="3"/>
  <c r="O557" i="3" s="1"/>
  <c r="O549" i="3" s="1"/>
  <c r="O548" i="3" s="1"/>
  <c r="O547" i="3" s="1"/>
  <c r="O546" i="3" s="1"/>
  <c r="N560" i="3"/>
  <c r="M560" i="3"/>
  <c r="L560" i="3"/>
  <c r="K560" i="3"/>
  <c r="I559" i="3"/>
  <c r="R558" i="3"/>
  <c r="R557" i="3" s="1"/>
  <c r="N558" i="3"/>
  <c r="N557" i="3" s="1"/>
  <c r="M558" i="3"/>
  <c r="L558" i="3"/>
  <c r="K558" i="3"/>
  <c r="I558" i="3"/>
  <c r="Q557" i="3"/>
  <c r="M557" i="3"/>
  <c r="L557" i="3"/>
  <c r="I556" i="3"/>
  <c r="R555" i="3"/>
  <c r="Q555" i="3"/>
  <c r="P555" i="3"/>
  <c r="O555" i="3"/>
  <c r="N555" i="3"/>
  <c r="M555" i="3"/>
  <c r="L555" i="3"/>
  <c r="K555" i="3"/>
  <c r="I554" i="3"/>
  <c r="I553" i="3"/>
  <c r="R552" i="3"/>
  <c r="Q552" i="3"/>
  <c r="P552" i="3"/>
  <c r="O552" i="3"/>
  <c r="N552" i="3"/>
  <c r="M552" i="3"/>
  <c r="M549" i="3" s="1"/>
  <c r="M548" i="3" s="1"/>
  <c r="M547" i="3" s="1"/>
  <c r="M546" i="3" s="1"/>
  <c r="L552" i="3"/>
  <c r="L549" i="3" s="1"/>
  <c r="L548" i="3" s="1"/>
  <c r="L547" i="3" s="1"/>
  <c r="L546" i="3" s="1"/>
  <c r="K552" i="3"/>
  <c r="I551" i="3"/>
  <c r="R550" i="3"/>
  <c r="Q550" i="3"/>
  <c r="P550" i="3"/>
  <c r="O550" i="3"/>
  <c r="N550" i="3"/>
  <c r="M550" i="3"/>
  <c r="L550" i="3"/>
  <c r="K550" i="3"/>
  <c r="P548" i="3"/>
  <c r="P547" i="3" s="1"/>
  <c r="P546" i="3" s="1"/>
  <c r="I545" i="3"/>
  <c r="I544" i="3"/>
  <c r="R543" i="3"/>
  <c r="Q543" i="3"/>
  <c r="Q542" i="3" s="1"/>
  <c r="P543" i="3"/>
  <c r="O543" i="3"/>
  <c r="N543" i="3"/>
  <c r="M543" i="3"/>
  <c r="M542" i="3" s="1"/>
  <c r="M541" i="3" s="1"/>
  <c r="M540" i="3" s="1"/>
  <c r="L543" i="3"/>
  <c r="K543" i="3"/>
  <c r="J543" i="3"/>
  <c r="R542" i="3"/>
  <c r="P542" i="3"/>
  <c r="P541" i="3" s="1"/>
  <c r="P540" i="3" s="1"/>
  <c r="O542" i="3"/>
  <c r="O541" i="3" s="1"/>
  <c r="O540" i="3" s="1"/>
  <c r="L542" i="3"/>
  <c r="L541" i="3" s="1"/>
  <c r="L540" i="3" s="1"/>
  <c r="K542" i="3"/>
  <c r="K541" i="3" s="1"/>
  <c r="J542" i="3"/>
  <c r="R541" i="3"/>
  <c r="R540" i="3" s="1"/>
  <c r="Q541" i="3"/>
  <c r="Q540" i="3" s="1"/>
  <c r="J541" i="3"/>
  <c r="J540" i="3" s="1"/>
  <c r="K540" i="3"/>
  <c r="I539" i="3"/>
  <c r="O538" i="3"/>
  <c r="I536" i="3"/>
  <c r="R535" i="3"/>
  <c r="Q535" i="3"/>
  <c r="P535" i="3"/>
  <c r="O535" i="3"/>
  <c r="N535" i="3"/>
  <c r="M535" i="3"/>
  <c r="L535" i="3"/>
  <c r="L528" i="3" s="1"/>
  <c r="L527" i="3" s="1"/>
  <c r="K535" i="3"/>
  <c r="J535" i="3"/>
  <c r="I534" i="3"/>
  <c r="R533" i="3"/>
  <c r="Q533" i="3"/>
  <c r="P533" i="3"/>
  <c r="O533" i="3"/>
  <c r="O528" i="3" s="1"/>
  <c r="O527" i="3" s="1"/>
  <c r="N533" i="3"/>
  <c r="N528" i="3" s="1"/>
  <c r="N527" i="3" s="1"/>
  <c r="M533" i="3"/>
  <c r="L533" i="3"/>
  <c r="K533" i="3"/>
  <c r="J533" i="3"/>
  <c r="I532" i="3"/>
  <c r="R531" i="3"/>
  <c r="R528" i="3" s="1"/>
  <c r="Q531" i="3"/>
  <c r="Q528" i="3" s="1"/>
  <c r="Q527" i="3" s="1"/>
  <c r="P531" i="3"/>
  <c r="O531" i="3"/>
  <c r="N531" i="3"/>
  <c r="M531" i="3"/>
  <c r="M528" i="3" s="1"/>
  <c r="L531" i="3"/>
  <c r="K531" i="3"/>
  <c r="J531" i="3"/>
  <c r="J528" i="3" s="1"/>
  <c r="I530" i="3"/>
  <c r="O529" i="3"/>
  <c r="K529" i="3"/>
  <c r="I529" i="3"/>
  <c r="P528" i="3"/>
  <c r="P527" i="3" s="1"/>
  <c r="R527" i="3"/>
  <c r="M527" i="3"/>
  <c r="J527" i="3"/>
  <c r="I526" i="3"/>
  <c r="R525" i="3"/>
  <c r="Q525" i="3"/>
  <c r="Q524" i="3" s="1"/>
  <c r="Q523" i="3" s="1"/>
  <c r="P525" i="3"/>
  <c r="P524" i="3" s="1"/>
  <c r="P523" i="3" s="1"/>
  <c r="P497" i="3" s="1"/>
  <c r="O525" i="3"/>
  <c r="N525" i="3"/>
  <c r="M525" i="3"/>
  <c r="M524" i="3" s="1"/>
  <c r="M523" i="3" s="1"/>
  <c r="L525" i="3"/>
  <c r="L524" i="3" s="1"/>
  <c r="K525" i="3"/>
  <c r="J525" i="3"/>
  <c r="R524" i="3"/>
  <c r="R523" i="3" s="1"/>
  <c r="O524" i="3"/>
  <c r="O523" i="3" s="1"/>
  <c r="N524" i="3"/>
  <c r="N523" i="3" s="1"/>
  <c r="K524" i="3"/>
  <c r="K523" i="3" s="1"/>
  <c r="J524" i="3"/>
  <c r="L523" i="3"/>
  <c r="I522" i="3"/>
  <c r="R521" i="3"/>
  <c r="Q521" i="3"/>
  <c r="P521" i="3"/>
  <c r="O521" i="3"/>
  <c r="O520" i="3" s="1"/>
  <c r="N521" i="3"/>
  <c r="M521" i="3"/>
  <c r="L521" i="3"/>
  <c r="L520" i="3" s="1"/>
  <c r="L515" i="3" s="1"/>
  <c r="L510" i="3" s="1"/>
  <c r="K521" i="3"/>
  <c r="J521" i="3"/>
  <c r="R520" i="3"/>
  <c r="Q520" i="3"/>
  <c r="Q515" i="3" s="1"/>
  <c r="Q510" i="3" s="1"/>
  <c r="P520" i="3"/>
  <c r="N520" i="3"/>
  <c r="M520" i="3"/>
  <c r="J520" i="3"/>
  <c r="I519" i="3"/>
  <c r="R518" i="3"/>
  <c r="N518" i="3"/>
  <c r="M518" i="3"/>
  <c r="L518" i="3"/>
  <c r="K518" i="3"/>
  <c r="I517" i="3"/>
  <c r="R516" i="3"/>
  <c r="Q516" i="3"/>
  <c r="P516" i="3"/>
  <c r="P515" i="3" s="1"/>
  <c r="P510" i="3" s="1"/>
  <c r="O516" i="3"/>
  <c r="O515" i="3" s="1"/>
  <c r="O510" i="3" s="1"/>
  <c r="N516" i="3"/>
  <c r="M516" i="3"/>
  <c r="L516" i="3"/>
  <c r="K516" i="3"/>
  <c r="J516" i="3"/>
  <c r="R515" i="3"/>
  <c r="M515" i="3"/>
  <c r="M510" i="3" s="1"/>
  <c r="J515" i="3"/>
  <c r="I514" i="3"/>
  <c r="R513" i="3"/>
  <c r="Q513" i="3"/>
  <c r="P513" i="3"/>
  <c r="P512" i="3" s="1"/>
  <c r="O513" i="3"/>
  <c r="N513" i="3"/>
  <c r="M513" i="3"/>
  <c r="M512" i="3" s="1"/>
  <c r="M511" i="3" s="1"/>
  <c r="L513" i="3"/>
  <c r="L512" i="3" s="1"/>
  <c r="K513" i="3"/>
  <c r="J513" i="3"/>
  <c r="I513" i="3" s="1"/>
  <c r="R512" i="3"/>
  <c r="R511" i="3" s="1"/>
  <c r="Q512" i="3"/>
  <c r="O512" i="3"/>
  <c r="O511" i="3" s="1"/>
  <c r="N512" i="3"/>
  <c r="N511" i="3" s="1"/>
  <c r="K512" i="3"/>
  <c r="J512" i="3"/>
  <c r="Q511" i="3"/>
  <c r="P511" i="3"/>
  <c r="L511" i="3"/>
  <c r="K511" i="3"/>
  <c r="R510" i="3"/>
  <c r="I509" i="3"/>
  <c r="I508" i="3"/>
  <c r="I507" i="3"/>
  <c r="R506" i="3"/>
  <c r="Q506" i="3"/>
  <c r="P506" i="3"/>
  <c r="P505" i="3" s="1"/>
  <c r="P504" i="3" s="1"/>
  <c r="O506" i="3"/>
  <c r="O505" i="3" s="1"/>
  <c r="N506" i="3"/>
  <c r="M506" i="3"/>
  <c r="L506" i="3"/>
  <c r="K506" i="3"/>
  <c r="J506" i="3"/>
  <c r="R505" i="3"/>
  <c r="R504" i="3" s="1"/>
  <c r="Q505" i="3"/>
  <c r="Q504" i="3" s="1"/>
  <c r="N505" i="3"/>
  <c r="M505" i="3"/>
  <c r="L505" i="3"/>
  <c r="J505" i="3"/>
  <c r="J504" i="3" s="1"/>
  <c r="O504" i="3"/>
  <c r="N504" i="3"/>
  <c r="M504" i="3"/>
  <c r="L504" i="3"/>
  <c r="I503" i="3"/>
  <c r="I502" i="3"/>
  <c r="I501" i="3"/>
  <c r="R500" i="3"/>
  <c r="R499" i="3" s="1"/>
  <c r="R498" i="3" s="1"/>
  <c r="R497" i="3" s="1"/>
  <c r="Q500" i="3"/>
  <c r="Q499" i="3" s="1"/>
  <c r="Q498" i="3" s="1"/>
  <c r="P500" i="3"/>
  <c r="O500" i="3"/>
  <c r="N500" i="3"/>
  <c r="N499" i="3" s="1"/>
  <c r="N498" i="3" s="1"/>
  <c r="M500" i="3"/>
  <c r="L500" i="3"/>
  <c r="K500" i="3"/>
  <c r="K499" i="3" s="1"/>
  <c r="K498" i="3" s="1"/>
  <c r="J500" i="3"/>
  <c r="P499" i="3"/>
  <c r="P498" i="3" s="1"/>
  <c r="O499" i="3"/>
  <c r="M499" i="3"/>
  <c r="M498" i="3" s="1"/>
  <c r="L499" i="3"/>
  <c r="L498" i="3" s="1"/>
  <c r="L497" i="3" s="1"/>
  <c r="O498" i="3"/>
  <c r="I496" i="3"/>
  <c r="R495" i="3"/>
  <c r="Q495" i="3"/>
  <c r="O495" i="3"/>
  <c r="I495" i="3"/>
  <c r="R494" i="3"/>
  <c r="R493" i="3" s="1"/>
  <c r="R492" i="3" s="1"/>
  <c r="Q494" i="3"/>
  <c r="Q493" i="3" s="1"/>
  <c r="Q492" i="3" s="1"/>
  <c r="O494" i="3"/>
  <c r="I491" i="3"/>
  <c r="R490" i="3"/>
  <c r="Q490" i="3"/>
  <c r="P490" i="3"/>
  <c r="P489" i="3" s="1"/>
  <c r="O490" i="3"/>
  <c r="O489" i="3" s="1"/>
  <c r="R489" i="3"/>
  <c r="Q489" i="3"/>
  <c r="I488" i="3"/>
  <c r="K487" i="3"/>
  <c r="I487" i="3" s="1"/>
  <c r="I486" i="3"/>
  <c r="R485" i="3"/>
  <c r="R484" i="3" s="1"/>
  <c r="R475" i="3" s="1"/>
  <c r="R474" i="3" s="1"/>
  <c r="Q485" i="3"/>
  <c r="Q484" i="3" s="1"/>
  <c r="Q475" i="3" s="1"/>
  <c r="Q474" i="3" s="1"/>
  <c r="Q473" i="3" s="1"/>
  <c r="P485" i="3"/>
  <c r="O485" i="3"/>
  <c r="N485" i="3"/>
  <c r="N484" i="3" s="1"/>
  <c r="M485" i="3"/>
  <c r="L485" i="3"/>
  <c r="K485" i="3"/>
  <c r="K484" i="3" s="1"/>
  <c r="J485" i="3"/>
  <c r="P484" i="3"/>
  <c r="O484" i="3"/>
  <c r="M484" i="3"/>
  <c r="L484" i="3"/>
  <c r="I483" i="3"/>
  <c r="R482" i="3"/>
  <c r="N482" i="3"/>
  <c r="M482" i="3"/>
  <c r="L482" i="3"/>
  <c r="K482" i="3"/>
  <c r="J482" i="3"/>
  <c r="I481" i="3"/>
  <c r="I480" i="3"/>
  <c r="R479" i="3"/>
  <c r="Q479" i="3"/>
  <c r="P479" i="3"/>
  <c r="I479" i="3" s="1"/>
  <c r="O479" i="3"/>
  <c r="N479" i="3"/>
  <c r="M479" i="3"/>
  <c r="L479" i="3"/>
  <c r="K479" i="3"/>
  <c r="J479" i="3"/>
  <c r="I478" i="3"/>
  <c r="I477" i="3"/>
  <c r="R476" i="3"/>
  <c r="Q476" i="3"/>
  <c r="P476" i="3"/>
  <c r="O476" i="3"/>
  <c r="N476" i="3"/>
  <c r="M476" i="3"/>
  <c r="L476" i="3"/>
  <c r="K476" i="3"/>
  <c r="I476" i="3" s="1"/>
  <c r="J476" i="3"/>
  <c r="O475" i="3"/>
  <c r="O474" i="3" s="1"/>
  <c r="N475" i="3"/>
  <c r="N474" i="3" s="1"/>
  <c r="N473" i="3" s="1"/>
  <c r="R473" i="3"/>
  <c r="I472" i="3"/>
  <c r="R471" i="3"/>
  <c r="R470" i="3" s="1"/>
  <c r="N471" i="3"/>
  <c r="N470" i="3" s="1"/>
  <c r="M471" i="3"/>
  <c r="L471" i="3"/>
  <c r="K471" i="3"/>
  <c r="K470" i="3" s="1"/>
  <c r="J471" i="3"/>
  <c r="M470" i="3"/>
  <c r="L470" i="3"/>
  <c r="I469" i="3"/>
  <c r="R468" i="3"/>
  <c r="Q468" i="3"/>
  <c r="P468" i="3"/>
  <c r="P467" i="3" s="1"/>
  <c r="P466" i="3" s="1"/>
  <c r="O468" i="3"/>
  <c r="N468" i="3"/>
  <c r="M468" i="3"/>
  <c r="L468" i="3"/>
  <c r="L467" i="3" s="1"/>
  <c r="K468" i="3"/>
  <c r="J468" i="3"/>
  <c r="R467" i="3"/>
  <c r="R466" i="3" s="1"/>
  <c r="R465" i="3" s="1"/>
  <c r="R464" i="3" s="1"/>
  <c r="Q467" i="3"/>
  <c r="O467" i="3"/>
  <c r="O466" i="3" s="1"/>
  <c r="N467" i="3"/>
  <c r="Q466" i="3"/>
  <c r="Q465" i="3" s="1"/>
  <c r="Q464" i="3" s="1"/>
  <c r="N466" i="3"/>
  <c r="N465" i="3" s="1"/>
  <c r="N464" i="3" s="1"/>
  <c r="M466" i="3"/>
  <c r="K466" i="3"/>
  <c r="J466" i="3"/>
  <c r="P465" i="3"/>
  <c r="P464" i="3" s="1"/>
  <c r="O465" i="3"/>
  <c r="O464" i="3" s="1"/>
  <c r="K465" i="3"/>
  <c r="K464" i="3" s="1"/>
  <c r="J465" i="3"/>
  <c r="J464" i="3"/>
  <c r="I463" i="3"/>
  <c r="R462" i="3"/>
  <c r="Q462" i="3"/>
  <c r="P462" i="3"/>
  <c r="O462" i="3"/>
  <c r="N462" i="3"/>
  <c r="M462" i="3"/>
  <c r="L462" i="3"/>
  <c r="L459" i="3" s="1"/>
  <c r="J462" i="3"/>
  <c r="I462" i="3" s="1"/>
  <c r="I461" i="3"/>
  <c r="R460" i="3"/>
  <c r="R459" i="3" s="1"/>
  <c r="Q460" i="3"/>
  <c r="Q459" i="3" s="1"/>
  <c r="P460" i="3"/>
  <c r="O460" i="3"/>
  <c r="N460" i="3"/>
  <c r="M460" i="3"/>
  <c r="M459" i="3" s="1"/>
  <c r="L460" i="3"/>
  <c r="J460" i="3"/>
  <c r="P459" i="3"/>
  <c r="O459" i="3"/>
  <c r="J459" i="3"/>
  <c r="I458" i="3"/>
  <c r="R457" i="3"/>
  <c r="Q457" i="3"/>
  <c r="I457" i="3" s="1"/>
  <c r="P457" i="3"/>
  <c r="O457" i="3"/>
  <c r="N457" i="3"/>
  <c r="M457" i="3"/>
  <c r="L457" i="3"/>
  <c r="K457" i="3"/>
  <c r="I456" i="3"/>
  <c r="R455" i="3"/>
  <c r="Q455" i="3"/>
  <c r="P455" i="3"/>
  <c r="O455" i="3"/>
  <c r="N455" i="3"/>
  <c r="M455" i="3"/>
  <c r="L455" i="3"/>
  <c r="K455" i="3"/>
  <c r="I455" i="3" s="1"/>
  <c r="I454" i="3"/>
  <c r="R453" i="3"/>
  <c r="Q453" i="3"/>
  <c r="P453" i="3"/>
  <c r="O453" i="3"/>
  <c r="N453" i="3"/>
  <c r="M453" i="3"/>
  <c r="L453" i="3"/>
  <c r="I453" i="3" s="1"/>
  <c r="J453" i="3"/>
  <c r="I452" i="3"/>
  <c r="R451" i="3"/>
  <c r="N451" i="3"/>
  <c r="M451" i="3"/>
  <c r="L451" i="3"/>
  <c r="K451" i="3"/>
  <c r="I451" i="3" s="1"/>
  <c r="J451" i="3"/>
  <c r="I450" i="3"/>
  <c r="R449" i="3"/>
  <c r="Q449" i="3"/>
  <c r="P449" i="3"/>
  <c r="O449" i="3"/>
  <c r="N449" i="3"/>
  <c r="M449" i="3"/>
  <c r="L449" i="3"/>
  <c r="J449" i="3"/>
  <c r="I449" i="3" s="1"/>
  <c r="I448" i="3"/>
  <c r="R447" i="3"/>
  <c r="N447" i="3"/>
  <c r="M447" i="3"/>
  <c r="L447" i="3"/>
  <c r="K447" i="3"/>
  <c r="J447" i="3"/>
  <c r="I447" i="3" s="1"/>
  <c r="I446" i="3"/>
  <c r="P445" i="3"/>
  <c r="I445" i="3" s="1"/>
  <c r="I444" i="3"/>
  <c r="R443" i="3"/>
  <c r="Q443" i="3"/>
  <c r="P443" i="3"/>
  <c r="O443" i="3"/>
  <c r="N443" i="3"/>
  <c r="M443" i="3"/>
  <c r="L443" i="3"/>
  <c r="K443" i="3"/>
  <c r="I442" i="3"/>
  <c r="R441" i="3"/>
  <c r="Q441" i="3"/>
  <c r="P441" i="3"/>
  <c r="O441" i="3"/>
  <c r="O434" i="3" s="1"/>
  <c r="N441" i="3"/>
  <c r="M441" i="3"/>
  <c r="L441" i="3"/>
  <c r="K441" i="3"/>
  <c r="I440" i="3"/>
  <c r="R439" i="3"/>
  <c r="Q439" i="3"/>
  <c r="Q434" i="3" s="1"/>
  <c r="P439" i="3"/>
  <c r="O439" i="3"/>
  <c r="N439" i="3"/>
  <c r="M439" i="3"/>
  <c r="L439" i="3"/>
  <c r="K439" i="3"/>
  <c r="I438" i="3"/>
  <c r="R437" i="3"/>
  <c r="Q437" i="3"/>
  <c r="P437" i="3"/>
  <c r="O437" i="3"/>
  <c r="N437" i="3"/>
  <c r="M437" i="3"/>
  <c r="L437" i="3"/>
  <c r="K437" i="3"/>
  <c r="I437" i="3"/>
  <c r="I436" i="3"/>
  <c r="R435" i="3"/>
  <c r="Q435" i="3"/>
  <c r="P435" i="3"/>
  <c r="O435" i="3"/>
  <c r="N435" i="3"/>
  <c r="M435" i="3"/>
  <c r="L435" i="3"/>
  <c r="L434" i="3" s="1"/>
  <c r="K435" i="3"/>
  <c r="J435" i="3"/>
  <c r="I435" i="3" s="1"/>
  <c r="J434" i="3"/>
  <c r="I433" i="3"/>
  <c r="J432" i="3"/>
  <c r="I432" i="3"/>
  <c r="I431" i="3"/>
  <c r="R430" i="3"/>
  <c r="Q430" i="3"/>
  <c r="P430" i="3"/>
  <c r="O430" i="3"/>
  <c r="N430" i="3"/>
  <c r="M430" i="3"/>
  <c r="L430" i="3"/>
  <c r="K430" i="3"/>
  <c r="J430" i="3"/>
  <c r="I430" i="3" s="1"/>
  <c r="I429" i="3"/>
  <c r="R428" i="3"/>
  <c r="Q428" i="3"/>
  <c r="P428" i="3"/>
  <c r="O428" i="3"/>
  <c r="N428" i="3"/>
  <c r="M428" i="3"/>
  <c r="L428" i="3"/>
  <c r="K428" i="3"/>
  <c r="J428" i="3"/>
  <c r="I427" i="3"/>
  <c r="R426" i="3"/>
  <c r="Q426" i="3"/>
  <c r="P426" i="3"/>
  <c r="O426" i="3"/>
  <c r="N426" i="3"/>
  <c r="M426" i="3"/>
  <c r="L426" i="3"/>
  <c r="K426" i="3"/>
  <c r="J426" i="3"/>
  <c r="I425" i="3"/>
  <c r="Q424" i="3"/>
  <c r="I424" i="3"/>
  <c r="I423" i="3"/>
  <c r="R422" i="3"/>
  <c r="Q422" i="3"/>
  <c r="P422" i="3"/>
  <c r="O422" i="3"/>
  <c r="N422" i="3"/>
  <c r="M422" i="3"/>
  <c r="L422" i="3"/>
  <c r="K422" i="3"/>
  <c r="J422" i="3"/>
  <c r="I422" i="3"/>
  <c r="I421" i="3"/>
  <c r="R420" i="3"/>
  <c r="Q420" i="3"/>
  <c r="P420" i="3"/>
  <c r="O420" i="3"/>
  <c r="N420" i="3"/>
  <c r="M420" i="3"/>
  <c r="L420" i="3"/>
  <c r="L413" i="3" s="1"/>
  <c r="L412" i="3" s="1"/>
  <c r="K420" i="3"/>
  <c r="J420" i="3"/>
  <c r="I419" i="3"/>
  <c r="R418" i="3"/>
  <c r="N418" i="3"/>
  <c r="M418" i="3"/>
  <c r="L418" i="3"/>
  <c r="K418" i="3"/>
  <c r="I418" i="3" s="1"/>
  <c r="J418" i="3"/>
  <c r="I417" i="3"/>
  <c r="N416" i="3"/>
  <c r="I416" i="3" s="1"/>
  <c r="I415" i="3"/>
  <c r="R414" i="3"/>
  <c r="Q414" i="3"/>
  <c r="P414" i="3"/>
  <c r="O414" i="3"/>
  <c r="N414" i="3"/>
  <c r="M414" i="3"/>
  <c r="L414" i="3"/>
  <c r="K414" i="3"/>
  <c r="J414" i="3"/>
  <c r="I414" i="3"/>
  <c r="I410" i="3"/>
  <c r="R409" i="3"/>
  <c r="R408" i="3" s="1"/>
  <c r="Q409" i="3"/>
  <c r="P409" i="3"/>
  <c r="N409" i="3"/>
  <c r="M409" i="3"/>
  <c r="L409" i="3"/>
  <c r="K409" i="3"/>
  <c r="J409" i="3"/>
  <c r="I409" i="3"/>
  <c r="Q408" i="3"/>
  <c r="P408" i="3"/>
  <c r="N408" i="3"/>
  <c r="M408" i="3"/>
  <c r="L408" i="3"/>
  <c r="K408" i="3"/>
  <c r="J408" i="3"/>
  <c r="I407" i="3"/>
  <c r="R406" i="3"/>
  <c r="Q406" i="3"/>
  <c r="P406" i="3"/>
  <c r="O406" i="3"/>
  <c r="N406" i="3"/>
  <c r="N405" i="3" s="1"/>
  <c r="N404" i="3" s="1"/>
  <c r="M406" i="3"/>
  <c r="M405" i="3" s="1"/>
  <c r="M404" i="3" s="1"/>
  <c r="L406" i="3"/>
  <c r="K406" i="3"/>
  <c r="J406" i="3"/>
  <c r="R405" i="3"/>
  <c r="Q405" i="3"/>
  <c r="P405" i="3"/>
  <c r="P404" i="3" s="1"/>
  <c r="O405" i="3"/>
  <c r="O404" i="3" s="1"/>
  <c r="L405" i="3"/>
  <c r="K405" i="3"/>
  <c r="I405" i="3" s="1"/>
  <c r="J405" i="3"/>
  <c r="R404" i="3"/>
  <c r="Q404" i="3"/>
  <c r="L404" i="3"/>
  <c r="K404" i="3"/>
  <c r="J404" i="3"/>
  <c r="I404" i="3"/>
  <c r="I403" i="3"/>
  <c r="R402" i="3"/>
  <c r="Q402" i="3"/>
  <c r="P402" i="3"/>
  <c r="O402" i="3"/>
  <c r="N402" i="3"/>
  <c r="K402" i="3"/>
  <c r="K399" i="3" s="1"/>
  <c r="I402" i="3"/>
  <c r="I401" i="3"/>
  <c r="R400" i="3"/>
  <c r="Q400" i="3"/>
  <c r="P400" i="3"/>
  <c r="O400" i="3"/>
  <c r="N400" i="3"/>
  <c r="M400" i="3"/>
  <c r="M399" i="3" s="1"/>
  <c r="L400" i="3"/>
  <c r="L399" i="3" s="1"/>
  <c r="K400" i="3"/>
  <c r="J400" i="3"/>
  <c r="I400" i="3" s="1"/>
  <c r="R399" i="3"/>
  <c r="Q399" i="3"/>
  <c r="P399" i="3"/>
  <c r="O399" i="3"/>
  <c r="N399" i="3"/>
  <c r="N388" i="3" s="1"/>
  <c r="N387" i="3" s="1"/>
  <c r="N386" i="3" s="1"/>
  <c r="J399" i="3"/>
  <c r="I398" i="3"/>
  <c r="Q397" i="3"/>
  <c r="I396" i="3"/>
  <c r="R395" i="3"/>
  <c r="Q395" i="3"/>
  <c r="P395" i="3"/>
  <c r="O395" i="3"/>
  <c r="N395" i="3"/>
  <c r="M395" i="3"/>
  <c r="M388" i="3" s="1"/>
  <c r="M387" i="3" s="1"/>
  <c r="M386" i="3" s="1"/>
  <c r="L395" i="3"/>
  <c r="K395" i="3"/>
  <c r="J395" i="3"/>
  <c r="I394" i="3"/>
  <c r="R393" i="3"/>
  <c r="Q393" i="3"/>
  <c r="P393" i="3"/>
  <c r="P388" i="3" s="1"/>
  <c r="P387" i="3" s="1"/>
  <c r="P386" i="3" s="1"/>
  <c r="O393" i="3"/>
  <c r="O388" i="3" s="1"/>
  <c r="O387" i="3" s="1"/>
  <c r="O386" i="3" s="1"/>
  <c r="N393" i="3"/>
  <c r="M393" i="3"/>
  <c r="L393" i="3"/>
  <c r="K393" i="3"/>
  <c r="J393" i="3"/>
  <c r="I392" i="3"/>
  <c r="R391" i="3"/>
  <c r="R388" i="3" s="1"/>
  <c r="R387" i="3" s="1"/>
  <c r="R386" i="3" s="1"/>
  <c r="Q391" i="3"/>
  <c r="P391" i="3"/>
  <c r="N391" i="3"/>
  <c r="M391" i="3"/>
  <c r="L391" i="3"/>
  <c r="K391" i="3"/>
  <c r="J391" i="3"/>
  <c r="J388" i="3" s="1"/>
  <c r="I391" i="3"/>
  <c r="I390" i="3"/>
  <c r="R389" i="3"/>
  <c r="Q389" i="3"/>
  <c r="P389" i="3"/>
  <c r="O389" i="3"/>
  <c r="N389" i="3"/>
  <c r="M389" i="3"/>
  <c r="L389" i="3"/>
  <c r="K389" i="3"/>
  <c r="J389" i="3"/>
  <c r="I384" i="3"/>
  <c r="I383" i="3"/>
  <c r="R382" i="3"/>
  <c r="Q382" i="3"/>
  <c r="Q381" i="3" s="1"/>
  <c r="Q380" i="3" s="1"/>
  <c r="Q379" i="3" s="1"/>
  <c r="Q378" i="3" s="1"/>
  <c r="P382" i="3"/>
  <c r="P381" i="3" s="1"/>
  <c r="P380" i="3" s="1"/>
  <c r="P379" i="3" s="1"/>
  <c r="P378" i="3" s="1"/>
  <c r="O382" i="3"/>
  <c r="N382" i="3"/>
  <c r="M382" i="3"/>
  <c r="L382" i="3"/>
  <c r="K382" i="3"/>
  <c r="J382" i="3"/>
  <c r="I382" i="3"/>
  <c r="R381" i="3"/>
  <c r="R380" i="3" s="1"/>
  <c r="R379" i="3" s="1"/>
  <c r="R378" i="3" s="1"/>
  <c r="O381" i="3"/>
  <c r="N381" i="3"/>
  <c r="M381" i="3"/>
  <c r="L381" i="3"/>
  <c r="K381" i="3"/>
  <c r="K380" i="3" s="1"/>
  <c r="K379" i="3" s="1"/>
  <c r="K378" i="3" s="1"/>
  <c r="J381" i="3"/>
  <c r="O380" i="3"/>
  <c r="N380" i="3"/>
  <c r="M380" i="3"/>
  <c r="M379" i="3" s="1"/>
  <c r="M378" i="3" s="1"/>
  <c r="L380" i="3"/>
  <c r="L379" i="3" s="1"/>
  <c r="L378" i="3" s="1"/>
  <c r="O379" i="3"/>
  <c r="O378" i="3" s="1"/>
  <c r="N379" i="3"/>
  <c r="N378" i="3" s="1"/>
  <c r="I376" i="3"/>
  <c r="R375" i="3"/>
  <c r="N375" i="3"/>
  <c r="M375" i="3"/>
  <c r="L375" i="3"/>
  <c r="K375" i="3"/>
  <c r="K374" i="3" s="1"/>
  <c r="K373" i="3" s="1"/>
  <c r="K372" i="3" s="1"/>
  <c r="K371" i="3" s="1"/>
  <c r="J375" i="3"/>
  <c r="R374" i="3"/>
  <c r="N374" i="3"/>
  <c r="M374" i="3"/>
  <c r="L374" i="3"/>
  <c r="J374" i="3"/>
  <c r="J373" i="3" s="1"/>
  <c r="J372" i="3" s="1"/>
  <c r="I374" i="3"/>
  <c r="R373" i="3"/>
  <c r="N373" i="3"/>
  <c r="M373" i="3"/>
  <c r="L373" i="3"/>
  <c r="R372" i="3"/>
  <c r="R371" i="3" s="1"/>
  <c r="N372" i="3"/>
  <c r="M372" i="3"/>
  <c r="L372" i="3"/>
  <c r="N371" i="3"/>
  <c r="M371" i="3"/>
  <c r="L371" i="3"/>
  <c r="O370" i="3"/>
  <c r="O369" i="3" s="1"/>
  <c r="O368" i="3" s="1"/>
  <c r="I370" i="3"/>
  <c r="R369" i="3"/>
  <c r="R368" i="3" s="1"/>
  <c r="Q369" i="3"/>
  <c r="P369" i="3"/>
  <c r="N369" i="3"/>
  <c r="M369" i="3"/>
  <c r="L369" i="3"/>
  <c r="K369" i="3"/>
  <c r="K368" i="3" s="1"/>
  <c r="J369" i="3"/>
  <c r="Q368" i="3"/>
  <c r="P368" i="3"/>
  <c r="N368" i="3"/>
  <c r="M368" i="3"/>
  <c r="L368" i="3"/>
  <c r="I367" i="3"/>
  <c r="R366" i="3"/>
  <c r="Q366" i="3"/>
  <c r="P366" i="3"/>
  <c r="P365" i="3" s="1"/>
  <c r="O366" i="3"/>
  <c r="O365" i="3" s="1"/>
  <c r="I365" i="3" s="1"/>
  <c r="N366" i="3"/>
  <c r="M366" i="3"/>
  <c r="L366" i="3"/>
  <c r="K366" i="3"/>
  <c r="J366" i="3"/>
  <c r="R365" i="3"/>
  <c r="R359" i="3" s="1"/>
  <c r="R358" i="3" s="1"/>
  <c r="R357" i="3" s="1"/>
  <c r="R356" i="3" s="1"/>
  <c r="Q365" i="3"/>
  <c r="N365" i="3"/>
  <c r="M365" i="3"/>
  <c r="L365" i="3"/>
  <c r="K365" i="3"/>
  <c r="J365" i="3"/>
  <c r="I364" i="3"/>
  <c r="I363" i="3"/>
  <c r="I362" i="3"/>
  <c r="R361" i="3"/>
  <c r="Q361" i="3"/>
  <c r="P361" i="3"/>
  <c r="O361" i="3"/>
  <c r="O360" i="3" s="1"/>
  <c r="N361" i="3"/>
  <c r="N360" i="3" s="1"/>
  <c r="N359" i="3" s="1"/>
  <c r="N358" i="3" s="1"/>
  <c r="N357" i="3" s="1"/>
  <c r="N356" i="3" s="1"/>
  <c r="M361" i="3"/>
  <c r="L361" i="3"/>
  <c r="K361" i="3"/>
  <c r="J361" i="3"/>
  <c r="R360" i="3"/>
  <c r="Q360" i="3"/>
  <c r="P360" i="3"/>
  <c r="M360" i="3"/>
  <c r="L360" i="3"/>
  <c r="K360" i="3"/>
  <c r="J360" i="3"/>
  <c r="M359" i="3"/>
  <c r="L359" i="3"/>
  <c r="K359" i="3"/>
  <c r="K358" i="3" s="1"/>
  <c r="K357" i="3" s="1"/>
  <c r="J359" i="3"/>
  <c r="M358" i="3"/>
  <c r="M357" i="3" s="1"/>
  <c r="M356" i="3" s="1"/>
  <c r="L358" i="3"/>
  <c r="L357" i="3" s="1"/>
  <c r="L356" i="3" s="1"/>
  <c r="I355" i="3"/>
  <c r="R354" i="3"/>
  <c r="Q354" i="3"/>
  <c r="P354" i="3"/>
  <c r="O354" i="3"/>
  <c r="N354" i="3"/>
  <c r="M354" i="3"/>
  <c r="L354" i="3"/>
  <c r="L353" i="3" s="1"/>
  <c r="L349" i="3" s="1"/>
  <c r="K354" i="3"/>
  <c r="J354" i="3"/>
  <c r="R353" i="3"/>
  <c r="Q353" i="3"/>
  <c r="P353" i="3"/>
  <c r="O353" i="3"/>
  <c r="N353" i="3"/>
  <c r="N349" i="3" s="1"/>
  <c r="M353" i="3"/>
  <c r="M349" i="3" s="1"/>
  <c r="J353" i="3"/>
  <c r="I352" i="3"/>
  <c r="R351" i="3"/>
  <c r="Q351" i="3"/>
  <c r="Q350" i="3" s="1"/>
  <c r="Q349" i="3" s="1"/>
  <c r="P351" i="3"/>
  <c r="P350" i="3" s="1"/>
  <c r="P349" i="3" s="1"/>
  <c r="O351" i="3"/>
  <c r="N351" i="3"/>
  <c r="M351" i="3"/>
  <c r="L351" i="3"/>
  <c r="K351" i="3"/>
  <c r="J351" i="3"/>
  <c r="R350" i="3"/>
  <c r="R349" i="3" s="1"/>
  <c r="O350" i="3"/>
  <c r="N350" i="3"/>
  <c r="M350" i="3"/>
  <c r="L350" i="3"/>
  <c r="K350" i="3"/>
  <c r="J350" i="3"/>
  <c r="O349" i="3"/>
  <c r="I348" i="3"/>
  <c r="I347" i="3"/>
  <c r="R346" i="3"/>
  <c r="Q346" i="3"/>
  <c r="Q342" i="3" s="1"/>
  <c r="Q341" i="3" s="1"/>
  <c r="Q340" i="3" s="1"/>
  <c r="Q339" i="3" s="1"/>
  <c r="P346" i="3"/>
  <c r="O346" i="3"/>
  <c r="N346" i="3"/>
  <c r="M346" i="3"/>
  <c r="L346" i="3"/>
  <c r="K346" i="3"/>
  <c r="J346" i="3"/>
  <c r="I345" i="3"/>
  <c r="I344" i="3"/>
  <c r="R343" i="3"/>
  <c r="Q343" i="3"/>
  <c r="P343" i="3"/>
  <c r="O343" i="3"/>
  <c r="N343" i="3"/>
  <c r="M343" i="3"/>
  <c r="M342" i="3" s="1"/>
  <c r="M341" i="3" s="1"/>
  <c r="L343" i="3"/>
  <c r="L342" i="3" s="1"/>
  <c r="L341" i="3" s="1"/>
  <c r="K343" i="3"/>
  <c r="J343" i="3"/>
  <c r="R342" i="3"/>
  <c r="O342" i="3"/>
  <c r="O341" i="3" s="1"/>
  <c r="N342" i="3"/>
  <c r="N341" i="3" s="1"/>
  <c r="N340" i="3" s="1"/>
  <c r="K342" i="3"/>
  <c r="J342" i="3"/>
  <c r="R341" i="3"/>
  <c r="K341" i="3"/>
  <c r="J341" i="3"/>
  <c r="R340" i="3"/>
  <c r="R339" i="3" s="1"/>
  <c r="O340" i="3"/>
  <c r="O339" i="3" s="1"/>
  <c r="N339" i="3"/>
  <c r="I338" i="3"/>
  <c r="R337" i="3"/>
  <c r="Q337" i="3"/>
  <c r="P337" i="3"/>
  <c r="P336" i="3" s="1"/>
  <c r="P335" i="3" s="1"/>
  <c r="P334" i="3" s="1"/>
  <c r="P333" i="3" s="1"/>
  <c r="O337" i="3"/>
  <c r="N337" i="3"/>
  <c r="M337" i="3"/>
  <c r="M336" i="3" s="1"/>
  <c r="M335" i="3" s="1"/>
  <c r="M334" i="3" s="1"/>
  <c r="M333" i="3" s="1"/>
  <c r="L337" i="3"/>
  <c r="K337" i="3"/>
  <c r="J337" i="3"/>
  <c r="R336" i="3"/>
  <c r="R335" i="3" s="1"/>
  <c r="R334" i="3" s="1"/>
  <c r="R333" i="3" s="1"/>
  <c r="R332" i="3" s="1"/>
  <c r="Q336" i="3"/>
  <c r="Q335" i="3" s="1"/>
  <c r="Q334" i="3" s="1"/>
  <c r="Q333" i="3" s="1"/>
  <c r="N336" i="3"/>
  <c r="L336" i="3"/>
  <c r="K336" i="3"/>
  <c r="J336" i="3"/>
  <c r="N335" i="3"/>
  <c r="L335" i="3"/>
  <c r="L334" i="3" s="1"/>
  <c r="L333" i="3" s="1"/>
  <c r="K335" i="3"/>
  <c r="K334" i="3" s="1"/>
  <c r="K333" i="3" s="1"/>
  <c r="N334" i="3"/>
  <c r="N333" i="3" s="1"/>
  <c r="I331" i="3"/>
  <c r="R330" i="3"/>
  <c r="R329" i="3" s="1"/>
  <c r="R328" i="3" s="1"/>
  <c r="Q330" i="3"/>
  <c r="P330" i="3"/>
  <c r="O330" i="3"/>
  <c r="N330" i="3"/>
  <c r="M330" i="3"/>
  <c r="M329" i="3" s="1"/>
  <c r="M328" i="3" s="1"/>
  <c r="M327" i="3" s="1"/>
  <c r="L330" i="3"/>
  <c r="L329" i="3" s="1"/>
  <c r="L328" i="3" s="1"/>
  <c r="L327" i="3" s="1"/>
  <c r="K330" i="3"/>
  <c r="J330" i="3"/>
  <c r="Q329" i="3"/>
  <c r="P329" i="3"/>
  <c r="O329" i="3"/>
  <c r="O328" i="3" s="1"/>
  <c r="O327" i="3" s="1"/>
  <c r="N329" i="3"/>
  <c r="N328" i="3" s="1"/>
  <c r="N327" i="3" s="1"/>
  <c r="K329" i="3"/>
  <c r="Q328" i="3"/>
  <c r="Q327" i="3" s="1"/>
  <c r="P328" i="3"/>
  <c r="P327" i="3" s="1"/>
  <c r="K328" i="3"/>
  <c r="R327" i="3"/>
  <c r="K327" i="3"/>
  <c r="I326" i="3"/>
  <c r="O325" i="3"/>
  <c r="O323" i="3" s="1"/>
  <c r="O322" i="3" s="1"/>
  <c r="I324" i="3"/>
  <c r="R323" i="3"/>
  <c r="Q323" i="3"/>
  <c r="Q322" i="3" s="1"/>
  <c r="P323" i="3"/>
  <c r="P322" i="3" s="1"/>
  <c r="N323" i="3"/>
  <c r="N322" i="3" s="1"/>
  <c r="M323" i="3"/>
  <c r="L323" i="3"/>
  <c r="K323" i="3"/>
  <c r="J323" i="3"/>
  <c r="R322" i="3"/>
  <c r="R318" i="3" s="1"/>
  <c r="R317" i="3" s="1"/>
  <c r="M322" i="3"/>
  <c r="L322" i="3"/>
  <c r="L318" i="3" s="1"/>
  <c r="K322" i="3"/>
  <c r="J322" i="3"/>
  <c r="I321" i="3"/>
  <c r="R320" i="3"/>
  <c r="Q320" i="3"/>
  <c r="P320" i="3"/>
  <c r="O320" i="3"/>
  <c r="O319" i="3" s="1"/>
  <c r="O318" i="3" s="1"/>
  <c r="O317" i="3" s="1"/>
  <c r="O316" i="3" s="1"/>
  <c r="N320" i="3"/>
  <c r="N319" i="3" s="1"/>
  <c r="N318" i="3" s="1"/>
  <c r="N317" i="3" s="1"/>
  <c r="M320" i="3"/>
  <c r="M319" i="3" s="1"/>
  <c r="L320" i="3"/>
  <c r="K320" i="3"/>
  <c r="K319" i="3" s="1"/>
  <c r="J320" i="3"/>
  <c r="R319" i="3"/>
  <c r="Q319" i="3"/>
  <c r="P319" i="3"/>
  <c r="P318" i="3" s="1"/>
  <c r="P317" i="3" s="1"/>
  <c r="P316" i="3" s="1"/>
  <c r="P315" i="3" s="1"/>
  <c r="L319" i="3"/>
  <c r="J319" i="3"/>
  <c r="K318" i="3"/>
  <c r="K317" i="3" s="1"/>
  <c r="K316" i="3" s="1"/>
  <c r="K315" i="3" s="1"/>
  <c r="L317" i="3"/>
  <c r="L316" i="3" s="1"/>
  <c r="L315" i="3" s="1"/>
  <c r="N316" i="3"/>
  <c r="N315" i="3" s="1"/>
  <c r="O315" i="3"/>
  <c r="I314" i="3"/>
  <c r="I313" i="3"/>
  <c r="Q312" i="3"/>
  <c r="I312" i="3"/>
  <c r="Q311" i="3"/>
  <c r="I311" i="3" s="1"/>
  <c r="I310" i="3"/>
  <c r="R309" i="3"/>
  <c r="R308" i="3" s="1"/>
  <c r="R307" i="3" s="1"/>
  <c r="R306" i="3" s="1"/>
  <c r="R305" i="3" s="1"/>
  <c r="Q309" i="3"/>
  <c r="Q308" i="3" s="1"/>
  <c r="Q307" i="3" s="1"/>
  <c r="Q306" i="3" s="1"/>
  <c r="P309" i="3"/>
  <c r="P308" i="3" s="1"/>
  <c r="P307" i="3" s="1"/>
  <c r="O309" i="3"/>
  <c r="N309" i="3"/>
  <c r="N308" i="3" s="1"/>
  <c r="M309" i="3"/>
  <c r="L309" i="3"/>
  <c r="K309" i="3"/>
  <c r="J309" i="3"/>
  <c r="J308" i="3" s="1"/>
  <c r="I309" i="3"/>
  <c r="O308" i="3"/>
  <c r="M308" i="3"/>
  <c r="L308" i="3"/>
  <c r="L307" i="3" s="1"/>
  <c r="L306" i="3" s="1"/>
  <c r="L305" i="3" s="1"/>
  <c r="K308" i="3"/>
  <c r="K307" i="3" s="1"/>
  <c r="K306" i="3" s="1"/>
  <c r="K305" i="3" s="1"/>
  <c r="O307" i="3"/>
  <c r="N307" i="3"/>
  <c r="N306" i="3" s="1"/>
  <c r="N305" i="3" s="1"/>
  <c r="M307" i="3"/>
  <c r="M306" i="3" s="1"/>
  <c r="M305" i="3" s="1"/>
  <c r="P306" i="3"/>
  <c r="O306" i="3"/>
  <c r="O305" i="3" s="1"/>
  <c r="Q305" i="3"/>
  <c r="P305" i="3"/>
  <c r="I304" i="3"/>
  <c r="R303" i="3"/>
  <c r="Q303" i="3"/>
  <c r="Q302" i="3" s="1"/>
  <c r="P303" i="3"/>
  <c r="O303" i="3"/>
  <c r="N303" i="3"/>
  <c r="M303" i="3"/>
  <c r="L303" i="3"/>
  <c r="L302" i="3" s="1"/>
  <c r="L301" i="3" s="1"/>
  <c r="L300" i="3" s="1"/>
  <c r="K303" i="3"/>
  <c r="J303" i="3"/>
  <c r="R302" i="3"/>
  <c r="P302" i="3"/>
  <c r="O302" i="3"/>
  <c r="O301" i="3" s="1"/>
  <c r="O300" i="3" s="1"/>
  <c r="N302" i="3"/>
  <c r="N301" i="3" s="1"/>
  <c r="N300" i="3" s="1"/>
  <c r="M302" i="3"/>
  <c r="M301" i="3" s="1"/>
  <c r="M300" i="3" s="1"/>
  <c r="J302" i="3"/>
  <c r="R301" i="3"/>
  <c r="Q301" i="3"/>
  <c r="Q300" i="3" s="1"/>
  <c r="P301" i="3"/>
  <c r="P300" i="3" s="1"/>
  <c r="J301" i="3"/>
  <c r="R300" i="3"/>
  <c r="J300" i="3"/>
  <c r="I299" i="3"/>
  <c r="I298" i="3"/>
  <c r="R297" i="3"/>
  <c r="Q297" i="3"/>
  <c r="P297" i="3"/>
  <c r="O297" i="3"/>
  <c r="N297" i="3"/>
  <c r="N296" i="3" s="1"/>
  <c r="N295" i="3" s="1"/>
  <c r="N294" i="3" s="1"/>
  <c r="N293" i="3" s="1"/>
  <c r="N292" i="3" s="1"/>
  <c r="M297" i="3"/>
  <c r="M296" i="3" s="1"/>
  <c r="M295" i="3" s="1"/>
  <c r="M294" i="3" s="1"/>
  <c r="M293" i="3" s="1"/>
  <c r="M292" i="3" s="1"/>
  <c r="L297" i="3"/>
  <c r="K297" i="3"/>
  <c r="K296" i="3" s="1"/>
  <c r="K295" i="3" s="1"/>
  <c r="K294" i="3" s="1"/>
  <c r="J297" i="3"/>
  <c r="R296" i="3"/>
  <c r="Q296" i="3"/>
  <c r="P296" i="3"/>
  <c r="P295" i="3" s="1"/>
  <c r="P294" i="3" s="1"/>
  <c r="O296" i="3"/>
  <c r="O295" i="3" s="1"/>
  <c r="O294" i="3" s="1"/>
  <c r="L296" i="3"/>
  <c r="J296" i="3"/>
  <c r="I296" i="3"/>
  <c r="R295" i="3"/>
  <c r="R294" i="3" s="1"/>
  <c r="R293" i="3" s="1"/>
  <c r="Q295" i="3"/>
  <c r="Q294" i="3" s="1"/>
  <c r="L295" i="3"/>
  <c r="J295" i="3"/>
  <c r="L294" i="3"/>
  <c r="L293" i="3" s="1"/>
  <c r="I291" i="3"/>
  <c r="Q290" i="3"/>
  <c r="I286" i="3"/>
  <c r="O285" i="3"/>
  <c r="I285" i="3"/>
  <c r="O284" i="3"/>
  <c r="I284" i="3" s="1"/>
  <c r="O283" i="3"/>
  <c r="I283" i="3"/>
  <c r="O282" i="3"/>
  <c r="O281" i="3" s="1"/>
  <c r="I281" i="3" s="1"/>
  <c r="I282" i="3"/>
  <c r="I280" i="3"/>
  <c r="I279" i="3"/>
  <c r="R278" i="3"/>
  <c r="Q278" i="3"/>
  <c r="Q275" i="3" s="1"/>
  <c r="Q274" i="3" s="1"/>
  <c r="Q267" i="3" s="1"/>
  <c r="P278" i="3"/>
  <c r="P275" i="3" s="1"/>
  <c r="P274" i="3" s="1"/>
  <c r="O278" i="3"/>
  <c r="O275" i="3" s="1"/>
  <c r="O274" i="3" s="1"/>
  <c r="O267" i="3" s="1"/>
  <c r="O260" i="3" s="1"/>
  <c r="N278" i="3"/>
  <c r="M278" i="3"/>
  <c r="L278" i="3"/>
  <c r="K278" i="3"/>
  <c r="J278" i="3"/>
  <c r="I278" i="3"/>
  <c r="I277" i="3"/>
  <c r="R276" i="3"/>
  <c r="Q276" i="3"/>
  <c r="P276" i="3"/>
  <c r="O276" i="3"/>
  <c r="N276" i="3"/>
  <c r="M276" i="3"/>
  <c r="L276" i="3"/>
  <c r="L275" i="3" s="1"/>
  <c r="L274" i="3" s="1"/>
  <c r="K276" i="3"/>
  <c r="K275" i="3" s="1"/>
  <c r="K274" i="3" s="1"/>
  <c r="J276" i="3"/>
  <c r="N275" i="3"/>
  <c r="M275" i="3"/>
  <c r="M274" i="3" s="1"/>
  <c r="N274" i="3"/>
  <c r="I273" i="3"/>
  <c r="R272" i="3"/>
  <c r="R269" i="3" s="1"/>
  <c r="R268" i="3" s="1"/>
  <c r="Q272" i="3"/>
  <c r="Q269" i="3" s="1"/>
  <c r="Q268" i="3" s="1"/>
  <c r="P272" i="3"/>
  <c r="O272" i="3"/>
  <c r="O269" i="3" s="1"/>
  <c r="O268" i="3" s="1"/>
  <c r="N272" i="3"/>
  <c r="M272" i="3"/>
  <c r="L272" i="3"/>
  <c r="K272" i="3"/>
  <c r="K269" i="3" s="1"/>
  <c r="K268" i="3" s="1"/>
  <c r="K267" i="3" s="1"/>
  <c r="J272" i="3"/>
  <c r="I272" i="3" s="1"/>
  <c r="I271" i="3"/>
  <c r="R270" i="3"/>
  <c r="N270" i="3"/>
  <c r="M270" i="3"/>
  <c r="L270" i="3"/>
  <c r="K270" i="3"/>
  <c r="J270" i="3"/>
  <c r="P269" i="3"/>
  <c r="N269" i="3"/>
  <c r="N268" i="3" s="1"/>
  <c r="N267" i="3" s="1"/>
  <c r="M269" i="3"/>
  <c r="M268" i="3" s="1"/>
  <c r="M267" i="3" s="1"/>
  <c r="L269" i="3"/>
  <c r="L268" i="3" s="1"/>
  <c r="P268" i="3"/>
  <c r="I266" i="3"/>
  <c r="R265" i="3"/>
  <c r="R262" i="3" s="1"/>
  <c r="R261" i="3" s="1"/>
  <c r="Q265" i="3"/>
  <c r="P265" i="3"/>
  <c r="O265" i="3"/>
  <c r="O262" i="3" s="1"/>
  <c r="O261" i="3" s="1"/>
  <c r="N265" i="3"/>
  <c r="M265" i="3"/>
  <c r="M262" i="3" s="1"/>
  <c r="M261" i="3" s="1"/>
  <c r="L265" i="3"/>
  <c r="L262" i="3" s="1"/>
  <c r="K265" i="3"/>
  <c r="J265" i="3"/>
  <c r="N264" i="3"/>
  <c r="I264" i="3" s="1"/>
  <c r="Q262" i="3"/>
  <c r="Q261" i="3" s="1"/>
  <c r="P262" i="3"/>
  <c r="P261" i="3" s="1"/>
  <c r="K262" i="3"/>
  <c r="L261" i="3"/>
  <c r="K261" i="3"/>
  <c r="I259" i="3"/>
  <c r="O258" i="3"/>
  <c r="I258" i="3" s="1"/>
  <c r="O257" i="3"/>
  <c r="O256" i="3" s="1"/>
  <c r="I257" i="3"/>
  <c r="I256" i="3"/>
  <c r="I255" i="3"/>
  <c r="N254" i="3"/>
  <c r="M254" i="3"/>
  <c r="N253" i="3"/>
  <c r="N252" i="3"/>
  <c r="N251" i="3" s="1"/>
  <c r="N250" i="3" s="1"/>
  <c r="N249" i="3" s="1"/>
  <c r="O250" i="3"/>
  <c r="O249" i="3" s="1"/>
  <c r="I248" i="3"/>
  <c r="I247" i="3"/>
  <c r="I246" i="3"/>
  <c r="R245" i="3"/>
  <c r="Q245" i="3"/>
  <c r="P245" i="3"/>
  <c r="O245" i="3"/>
  <c r="N245" i="3"/>
  <c r="N244" i="3" s="1"/>
  <c r="N243" i="3" s="1"/>
  <c r="M245" i="3"/>
  <c r="L245" i="3"/>
  <c r="K245" i="3"/>
  <c r="K244" i="3" s="1"/>
  <c r="K243" i="3" s="1"/>
  <c r="K242" i="3" s="1"/>
  <c r="J245" i="3"/>
  <c r="R244" i="3"/>
  <c r="Q244" i="3"/>
  <c r="P244" i="3"/>
  <c r="P243" i="3" s="1"/>
  <c r="P242" i="3" s="1"/>
  <c r="O244" i="3"/>
  <c r="O243" i="3" s="1"/>
  <c r="O242" i="3" s="1"/>
  <c r="O218" i="3" s="1"/>
  <c r="M244" i="3"/>
  <c r="M243" i="3" s="1"/>
  <c r="L244" i="3"/>
  <c r="J244" i="3"/>
  <c r="I244" i="3" s="1"/>
  <c r="R243" i="3"/>
  <c r="R242" i="3" s="1"/>
  <c r="Q243" i="3"/>
  <c r="L243" i="3"/>
  <c r="J243" i="3"/>
  <c r="J242" i="3" s="1"/>
  <c r="J218" i="3" s="1"/>
  <c r="Q242" i="3"/>
  <c r="M242" i="3"/>
  <c r="L242" i="3"/>
  <c r="I241" i="3"/>
  <c r="R240" i="3"/>
  <c r="Q240" i="3"/>
  <c r="P240" i="3"/>
  <c r="O240" i="3"/>
  <c r="N240" i="3"/>
  <c r="N239" i="3" s="1"/>
  <c r="N238" i="3" s="1"/>
  <c r="N237" i="3" s="1"/>
  <c r="M240" i="3"/>
  <c r="L240" i="3"/>
  <c r="L239" i="3" s="1"/>
  <c r="L238" i="3" s="1"/>
  <c r="L237" i="3" s="1"/>
  <c r="K240" i="3"/>
  <c r="R239" i="3"/>
  <c r="Q239" i="3"/>
  <c r="P239" i="3"/>
  <c r="P238" i="3" s="1"/>
  <c r="P237" i="3" s="1"/>
  <c r="O239" i="3"/>
  <c r="O238" i="3" s="1"/>
  <c r="O237" i="3" s="1"/>
  <c r="M239" i="3"/>
  <c r="R238" i="3"/>
  <c r="Q238" i="3"/>
  <c r="M238" i="3"/>
  <c r="M237" i="3" s="1"/>
  <c r="R237" i="3"/>
  <c r="Q237" i="3"/>
  <c r="I236" i="3"/>
  <c r="R235" i="3"/>
  <c r="Q235" i="3"/>
  <c r="Q234" i="3" s="1"/>
  <c r="P235" i="3"/>
  <c r="R234" i="3"/>
  <c r="P234" i="3"/>
  <c r="I234" i="3" s="1"/>
  <c r="I233" i="3"/>
  <c r="R232" i="3"/>
  <c r="Q232" i="3"/>
  <c r="P232" i="3"/>
  <c r="O232" i="3"/>
  <c r="N232" i="3"/>
  <c r="M232" i="3"/>
  <c r="I232" i="3" s="1"/>
  <c r="L232" i="3"/>
  <c r="K232" i="3"/>
  <c r="I231" i="3"/>
  <c r="R230" i="3"/>
  <c r="R229" i="3" s="1"/>
  <c r="R228" i="3" s="1"/>
  <c r="R227" i="3" s="1"/>
  <c r="Q230" i="3"/>
  <c r="P230" i="3"/>
  <c r="O230" i="3"/>
  <c r="O229" i="3" s="1"/>
  <c r="O228" i="3" s="1"/>
  <c r="O227" i="3" s="1"/>
  <c r="N230" i="3"/>
  <c r="N229" i="3" s="1"/>
  <c r="M230" i="3"/>
  <c r="L230" i="3"/>
  <c r="K230" i="3"/>
  <c r="L229" i="3"/>
  <c r="L228" i="3" s="1"/>
  <c r="L227" i="3" s="1"/>
  <c r="N228" i="3"/>
  <c r="N227" i="3" s="1"/>
  <c r="I226" i="3"/>
  <c r="R225" i="3"/>
  <c r="Q225" i="3"/>
  <c r="Q224" i="3" s="1"/>
  <c r="Q221" i="3" s="1"/>
  <c r="Q220" i="3" s="1"/>
  <c r="Q219" i="3" s="1"/>
  <c r="P225" i="3"/>
  <c r="P224" i="3" s="1"/>
  <c r="P221" i="3" s="1"/>
  <c r="P220" i="3" s="1"/>
  <c r="P219" i="3" s="1"/>
  <c r="M225" i="3"/>
  <c r="R224" i="3"/>
  <c r="I223" i="3"/>
  <c r="R222" i="3"/>
  <c r="R221" i="3" s="1"/>
  <c r="R220" i="3" s="1"/>
  <c r="R219" i="3" s="1"/>
  <c r="R218" i="3" s="1"/>
  <c r="Q222" i="3"/>
  <c r="P222" i="3"/>
  <c r="O222" i="3"/>
  <c r="O221" i="3" s="1"/>
  <c r="O220" i="3" s="1"/>
  <c r="N222" i="3"/>
  <c r="N221" i="3" s="1"/>
  <c r="M222" i="3"/>
  <c r="L222" i="3"/>
  <c r="K222" i="3"/>
  <c r="L221" i="3"/>
  <c r="L220" i="3" s="1"/>
  <c r="L219" i="3" s="1"/>
  <c r="L218" i="3" s="1"/>
  <c r="N220" i="3"/>
  <c r="O219" i="3"/>
  <c r="N219" i="3"/>
  <c r="I217" i="3"/>
  <c r="I216" i="3"/>
  <c r="R215" i="3"/>
  <c r="Q215" i="3"/>
  <c r="P215" i="3"/>
  <c r="O215" i="3"/>
  <c r="N215" i="3"/>
  <c r="M215" i="3"/>
  <c r="L215" i="3"/>
  <c r="L211" i="3" s="1"/>
  <c r="K215" i="3"/>
  <c r="J215" i="3"/>
  <c r="I214" i="3"/>
  <c r="I213" i="3"/>
  <c r="R212" i="3"/>
  <c r="Q212" i="3"/>
  <c r="P212" i="3"/>
  <c r="P211" i="3" s="1"/>
  <c r="O212" i="3"/>
  <c r="N212" i="3"/>
  <c r="N211" i="3" s="1"/>
  <c r="M212" i="3"/>
  <c r="L212" i="3"/>
  <c r="K212" i="3"/>
  <c r="K211" i="3" s="1"/>
  <c r="J212" i="3"/>
  <c r="I212" i="3" s="1"/>
  <c r="R211" i="3"/>
  <c r="Q211" i="3"/>
  <c r="M211" i="3"/>
  <c r="J211" i="3"/>
  <c r="I210" i="3"/>
  <c r="R209" i="3"/>
  <c r="Q209" i="3"/>
  <c r="P209" i="3"/>
  <c r="P208" i="3" s="1"/>
  <c r="O209" i="3"/>
  <c r="N209" i="3"/>
  <c r="M209" i="3"/>
  <c r="M208" i="3" s="1"/>
  <c r="L209" i="3"/>
  <c r="L208" i="3" s="1"/>
  <c r="K209" i="3"/>
  <c r="I209" i="3" s="1"/>
  <c r="J209" i="3"/>
  <c r="R208" i="3"/>
  <c r="R201" i="3" s="1"/>
  <c r="Q208" i="3"/>
  <c r="O208" i="3"/>
  <c r="N208" i="3"/>
  <c r="J208" i="3"/>
  <c r="I207" i="3"/>
  <c r="I206" i="3"/>
  <c r="R205" i="3"/>
  <c r="R202" i="3" s="1"/>
  <c r="Q205" i="3"/>
  <c r="P205" i="3"/>
  <c r="O205" i="3"/>
  <c r="N205" i="3"/>
  <c r="M205" i="3"/>
  <c r="L205" i="3"/>
  <c r="K205" i="3"/>
  <c r="K202" i="3" s="1"/>
  <c r="J205" i="3"/>
  <c r="I204" i="3"/>
  <c r="R203" i="3"/>
  <c r="Q203" i="3"/>
  <c r="Q202" i="3" s="1"/>
  <c r="P203" i="3"/>
  <c r="O203" i="3"/>
  <c r="N203" i="3"/>
  <c r="N202" i="3" s="1"/>
  <c r="N201" i="3" s="1"/>
  <c r="M203" i="3"/>
  <c r="M202" i="3" s="1"/>
  <c r="L203" i="3"/>
  <c r="L202" i="3" s="1"/>
  <c r="L201" i="3" s="1"/>
  <c r="K203" i="3"/>
  <c r="J203" i="3"/>
  <c r="P202" i="3"/>
  <c r="P201" i="3" s="1"/>
  <c r="O202" i="3"/>
  <c r="Q201" i="3"/>
  <c r="M201" i="3"/>
  <c r="I200" i="3"/>
  <c r="R199" i="3"/>
  <c r="Q199" i="3"/>
  <c r="P199" i="3"/>
  <c r="P196" i="3" s="1"/>
  <c r="P190" i="3" s="1"/>
  <c r="P189" i="3" s="1"/>
  <c r="P178" i="3" s="1"/>
  <c r="O199" i="3"/>
  <c r="O196" i="3" s="1"/>
  <c r="N199" i="3"/>
  <c r="M199" i="3"/>
  <c r="M196" i="3" s="1"/>
  <c r="M190" i="3" s="1"/>
  <c r="M189" i="3" s="1"/>
  <c r="M178" i="3" s="1"/>
  <c r="L199" i="3"/>
  <c r="L196" i="3" s="1"/>
  <c r="K199" i="3"/>
  <c r="J199" i="3"/>
  <c r="I198" i="3"/>
  <c r="O197" i="3"/>
  <c r="I197" i="3" s="1"/>
  <c r="R196" i="3"/>
  <c r="R190" i="3" s="1"/>
  <c r="Q196" i="3"/>
  <c r="Q190" i="3" s="1"/>
  <c r="Q189" i="3" s="1"/>
  <c r="Q178" i="3" s="1"/>
  <c r="N196" i="3"/>
  <c r="J196" i="3"/>
  <c r="I195" i="3"/>
  <c r="O194" i="3"/>
  <c r="K194" i="3"/>
  <c r="J194" i="3"/>
  <c r="I193" i="3"/>
  <c r="Q192" i="3"/>
  <c r="Q191" i="3" s="1"/>
  <c r="I192" i="3"/>
  <c r="R191" i="3"/>
  <c r="P191" i="3"/>
  <c r="O191" i="3"/>
  <c r="N191" i="3"/>
  <c r="M191" i="3"/>
  <c r="L191" i="3"/>
  <c r="K191" i="3"/>
  <c r="N190" i="3"/>
  <c r="I188" i="3"/>
  <c r="N187" i="3"/>
  <c r="I187" i="3" s="1"/>
  <c r="I186" i="3"/>
  <c r="I185" i="3"/>
  <c r="N184" i="3"/>
  <c r="I184" i="3" s="1"/>
  <c r="I183" i="3"/>
  <c r="R182" i="3"/>
  <c r="R181" i="3" s="1"/>
  <c r="R180" i="3" s="1"/>
  <c r="R179" i="3" s="1"/>
  <c r="Q182" i="3"/>
  <c r="Q181" i="3" s="1"/>
  <c r="Q180" i="3" s="1"/>
  <c r="Q179" i="3" s="1"/>
  <c r="P182" i="3"/>
  <c r="P181" i="3" s="1"/>
  <c r="P180" i="3" s="1"/>
  <c r="O182" i="3"/>
  <c r="N182" i="3"/>
  <c r="M182" i="3"/>
  <c r="M181" i="3" s="1"/>
  <c r="M180" i="3" s="1"/>
  <c r="M179" i="3" s="1"/>
  <c r="L182" i="3"/>
  <c r="L181" i="3" s="1"/>
  <c r="K182" i="3"/>
  <c r="I182" i="3"/>
  <c r="O181" i="3"/>
  <c r="K181" i="3"/>
  <c r="O180" i="3"/>
  <c r="O179" i="3" s="1"/>
  <c r="K180" i="3"/>
  <c r="P179" i="3"/>
  <c r="I177" i="3"/>
  <c r="R176" i="3"/>
  <c r="Q176" i="3"/>
  <c r="P176" i="3"/>
  <c r="O176" i="3"/>
  <c r="N176" i="3"/>
  <c r="M176" i="3"/>
  <c r="L176" i="3"/>
  <c r="K176" i="3"/>
  <c r="I176" i="3" s="1"/>
  <c r="I175" i="3"/>
  <c r="R174" i="3"/>
  <c r="R173" i="3" s="1"/>
  <c r="R172" i="3" s="1"/>
  <c r="Q174" i="3"/>
  <c r="Q173" i="3" s="1"/>
  <c r="Q172" i="3" s="1"/>
  <c r="P174" i="3"/>
  <c r="O174" i="3"/>
  <c r="N174" i="3"/>
  <c r="N173" i="3" s="1"/>
  <c r="N172" i="3" s="1"/>
  <c r="M174" i="3"/>
  <c r="M173" i="3" s="1"/>
  <c r="L174" i="3"/>
  <c r="K174" i="3"/>
  <c r="I174" i="3" s="1"/>
  <c r="P173" i="3"/>
  <c r="O173" i="3"/>
  <c r="O172" i="3" s="1"/>
  <c r="L173" i="3"/>
  <c r="L172" i="3" s="1"/>
  <c r="K173" i="3"/>
  <c r="P172" i="3"/>
  <c r="M172" i="3"/>
  <c r="I171" i="3"/>
  <c r="R170" i="3"/>
  <c r="R169" i="3" s="1"/>
  <c r="R168" i="3" s="1"/>
  <c r="Q170" i="3"/>
  <c r="P170" i="3"/>
  <c r="O170" i="3"/>
  <c r="O169" i="3" s="1"/>
  <c r="O168" i="3" s="1"/>
  <c r="O163" i="3" s="1"/>
  <c r="N170" i="3"/>
  <c r="N169" i="3" s="1"/>
  <c r="N168" i="3" s="1"/>
  <c r="M170" i="3"/>
  <c r="M169" i="3" s="1"/>
  <c r="M168" i="3" s="1"/>
  <c r="L170" i="3"/>
  <c r="K170" i="3"/>
  <c r="J170" i="3"/>
  <c r="Q169" i="3"/>
  <c r="Q168" i="3" s="1"/>
  <c r="P169" i="3"/>
  <c r="P168" i="3" s="1"/>
  <c r="L169" i="3"/>
  <c r="L168" i="3" s="1"/>
  <c r="L163" i="3" s="1"/>
  <c r="K169" i="3"/>
  <c r="K168" i="3"/>
  <c r="I167" i="3"/>
  <c r="R166" i="3"/>
  <c r="Q166" i="3"/>
  <c r="Q165" i="3" s="1"/>
  <c r="P166" i="3"/>
  <c r="O166" i="3"/>
  <c r="N166" i="3"/>
  <c r="N165" i="3" s="1"/>
  <c r="N164" i="3" s="1"/>
  <c r="M166" i="3"/>
  <c r="M165" i="3" s="1"/>
  <c r="L166" i="3"/>
  <c r="L165" i="3" s="1"/>
  <c r="L164" i="3" s="1"/>
  <c r="K166" i="3"/>
  <c r="J166" i="3"/>
  <c r="I166" i="3"/>
  <c r="R165" i="3"/>
  <c r="P165" i="3"/>
  <c r="P164" i="3" s="1"/>
  <c r="O165" i="3"/>
  <c r="O164" i="3" s="1"/>
  <c r="K165" i="3"/>
  <c r="K164" i="3" s="1"/>
  <c r="J165" i="3"/>
  <c r="R164" i="3"/>
  <c r="Q164" i="3"/>
  <c r="Q163" i="3" s="1"/>
  <c r="M164" i="3"/>
  <c r="J164" i="3"/>
  <c r="I162" i="3"/>
  <c r="R161" i="3"/>
  <c r="R158" i="3" s="1"/>
  <c r="Q161" i="3"/>
  <c r="Q158" i="3" s="1"/>
  <c r="P161" i="3"/>
  <c r="O161" i="3"/>
  <c r="N161" i="3"/>
  <c r="M161" i="3"/>
  <c r="M158" i="3" s="1"/>
  <c r="L161" i="3"/>
  <c r="I160" i="3"/>
  <c r="R159" i="3"/>
  <c r="Q159" i="3"/>
  <c r="P159" i="3"/>
  <c r="I159" i="3" s="1"/>
  <c r="O159" i="3"/>
  <c r="N159" i="3"/>
  <c r="M159" i="3"/>
  <c r="L159" i="3"/>
  <c r="O158" i="3"/>
  <c r="L158" i="3"/>
  <c r="I157" i="3"/>
  <c r="R156" i="3"/>
  <c r="Q156" i="3"/>
  <c r="Q155" i="3" s="1"/>
  <c r="Q154" i="3" s="1"/>
  <c r="Q153" i="3" s="1"/>
  <c r="P156" i="3"/>
  <c r="P155" i="3" s="1"/>
  <c r="P154" i="3" s="1"/>
  <c r="P153" i="3" s="1"/>
  <c r="O156" i="3"/>
  <c r="N156" i="3"/>
  <c r="M156" i="3"/>
  <c r="L156" i="3"/>
  <c r="L155" i="3" s="1"/>
  <c r="K156" i="3"/>
  <c r="J156" i="3"/>
  <c r="R155" i="3"/>
  <c r="R154" i="3" s="1"/>
  <c r="O155" i="3"/>
  <c r="N155" i="3"/>
  <c r="N154" i="3" s="1"/>
  <c r="N153" i="3" s="1"/>
  <c r="M155" i="3"/>
  <c r="K155" i="3"/>
  <c r="K154" i="3" s="1"/>
  <c r="K153" i="3" s="1"/>
  <c r="J155" i="3"/>
  <c r="O154" i="3"/>
  <c r="M154" i="3"/>
  <c r="M153" i="3" s="1"/>
  <c r="L154" i="3"/>
  <c r="L153" i="3" s="1"/>
  <c r="R153" i="3"/>
  <c r="O153" i="3"/>
  <c r="I152" i="3"/>
  <c r="R151" i="3"/>
  <c r="R150" i="3" s="1"/>
  <c r="R149" i="3" s="1"/>
  <c r="R148" i="3" s="1"/>
  <c r="Q151" i="3"/>
  <c r="Q150" i="3" s="1"/>
  <c r="Q149" i="3" s="1"/>
  <c r="Q148" i="3" s="1"/>
  <c r="Q147" i="3" s="1"/>
  <c r="P151" i="3"/>
  <c r="O151" i="3"/>
  <c r="N151" i="3"/>
  <c r="M151" i="3"/>
  <c r="M150" i="3" s="1"/>
  <c r="L151" i="3"/>
  <c r="K151" i="3"/>
  <c r="J151" i="3"/>
  <c r="J150" i="3" s="1"/>
  <c r="I151" i="3"/>
  <c r="P150" i="3"/>
  <c r="O150" i="3"/>
  <c r="O149" i="3" s="1"/>
  <c r="O148" i="3" s="1"/>
  <c r="N150" i="3"/>
  <c r="L150" i="3"/>
  <c r="L149" i="3" s="1"/>
  <c r="L148" i="3" s="1"/>
  <c r="K150" i="3"/>
  <c r="K149" i="3" s="1"/>
  <c r="P149" i="3"/>
  <c r="N149" i="3"/>
  <c r="N148" i="3" s="1"/>
  <c r="M149" i="3"/>
  <c r="M148" i="3" s="1"/>
  <c r="P148" i="3"/>
  <c r="K148" i="3"/>
  <c r="I146" i="3"/>
  <c r="R145" i="3"/>
  <c r="Q145" i="3"/>
  <c r="P145" i="3"/>
  <c r="P144" i="3" s="1"/>
  <c r="P143" i="3" s="1"/>
  <c r="O145" i="3"/>
  <c r="O144" i="3" s="1"/>
  <c r="N145" i="3"/>
  <c r="M145" i="3"/>
  <c r="M144" i="3" s="1"/>
  <c r="M143" i="3" s="1"/>
  <c r="L145" i="3"/>
  <c r="L144" i="3" s="1"/>
  <c r="K145" i="3"/>
  <c r="I145" i="3" s="1"/>
  <c r="R144" i="3"/>
  <c r="Q144" i="3"/>
  <c r="Q143" i="3" s="1"/>
  <c r="N144" i="3"/>
  <c r="K144" i="3"/>
  <c r="R143" i="3"/>
  <c r="O143" i="3"/>
  <c r="N143" i="3"/>
  <c r="K143" i="3"/>
  <c r="I142" i="3"/>
  <c r="R141" i="3"/>
  <c r="Q141" i="3"/>
  <c r="Q140" i="3" s="1"/>
  <c r="Q139" i="3" s="1"/>
  <c r="P141" i="3"/>
  <c r="P140" i="3" s="1"/>
  <c r="P139" i="3" s="1"/>
  <c r="O141" i="3"/>
  <c r="N141" i="3"/>
  <c r="M141" i="3"/>
  <c r="L141" i="3"/>
  <c r="L140" i="3" s="1"/>
  <c r="K141" i="3"/>
  <c r="J141" i="3"/>
  <c r="R140" i="3"/>
  <c r="R139" i="3" s="1"/>
  <c r="O140" i="3"/>
  <c r="N140" i="3"/>
  <c r="N139" i="3" s="1"/>
  <c r="M140" i="3"/>
  <c r="K140" i="3"/>
  <c r="K139" i="3" s="1"/>
  <c r="J140" i="3"/>
  <c r="O139" i="3"/>
  <c r="M139" i="3"/>
  <c r="L139" i="3"/>
  <c r="I138" i="3"/>
  <c r="R137" i="3"/>
  <c r="Q137" i="3"/>
  <c r="P137" i="3"/>
  <c r="P136" i="3" s="1"/>
  <c r="O137" i="3"/>
  <c r="O136" i="3" s="1"/>
  <c r="N137" i="3"/>
  <c r="M137" i="3"/>
  <c r="L137" i="3"/>
  <c r="K137" i="3"/>
  <c r="K136" i="3" s="1"/>
  <c r="K132" i="3" s="1"/>
  <c r="K126" i="3" s="1"/>
  <c r="J137" i="3"/>
  <c r="R136" i="3"/>
  <c r="Q136" i="3"/>
  <c r="N136" i="3"/>
  <c r="M136" i="3"/>
  <c r="L136" i="3"/>
  <c r="J136" i="3"/>
  <c r="I136" i="3"/>
  <c r="I135" i="3"/>
  <c r="R134" i="3"/>
  <c r="Q134" i="3"/>
  <c r="P134" i="3"/>
  <c r="P133" i="3" s="1"/>
  <c r="P132" i="3" s="1"/>
  <c r="O134" i="3"/>
  <c r="N134" i="3"/>
  <c r="M134" i="3"/>
  <c r="M133" i="3" s="1"/>
  <c r="M132" i="3" s="1"/>
  <c r="L134" i="3"/>
  <c r="L133" i="3" s="1"/>
  <c r="L132" i="3" s="1"/>
  <c r="K134" i="3"/>
  <c r="J134" i="3"/>
  <c r="R133" i="3"/>
  <c r="R132" i="3" s="1"/>
  <c r="Q133" i="3"/>
  <c r="O133" i="3"/>
  <c r="O132" i="3" s="1"/>
  <c r="N133" i="3"/>
  <c r="N132" i="3" s="1"/>
  <c r="N126" i="3" s="1"/>
  <c r="K133" i="3"/>
  <c r="J133" i="3"/>
  <c r="Q132" i="3"/>
  <c r="I131" i="3"/>
  <c r="I130" i="3"/>
  <c r="R129" i="3"/>
  <c r="Q129" i="3"/>
  <c r="P129" i="3"/>
  <c r="P128" i="3" s="1"/>
  <c r="O129" i="3"/>
  <c r="N129" i="3"/>
  <c r="M129" i="3"/>
  <c r="M128" i="3" s="1"/>
  <c r="M127" i="3" s="1"/>
  <c r="L129" i="3"/>
  <c r="L128" i="3" s="1"/>
  <c r="K129" i="3"/>
  <c r="J129" i="3"/>
  <c r="I129" i="3" s="1"/>
  <c r="R128" i="3"/>
  <c r="R127" i="3" s="1"/>
  <c r="R126" i="3" s="1"/>
  <c r="Q128" i="3"/>
  <c r="O128" i="3"/>
  <c r="O127" i="3" s="1"/>
  <c r="N128" i="3"/>
  <c r="N127" i="3" s="1"/>
  <c r="K128" i="3"/>
  <c r="J128" i="3"/>
  <c r="Q127" i="3"/>
  <c r="Q126" i="3" s="1"/>
  <c r="P127" i="3"/>
  <c r="L127" i="3"/>
  <c r="K127" i="3"/>
  <c r="P125" i="3"/>
  <c r="I125" i="3"/>
  <c r="P124" i="3"/>
  <c r="P123" i="3" s="1"/>
  <c r="N124" i="3"/>
  <c r="N123" i="3" s="1"/>
  <c r="N122" i="3" s="1"/>
  <c r="R123" i="3"/>
  <c r="R122" i="3" s="1"/>
  <c r="R121" i="3" s="1"/>
  <c r="Q123" i="3"/>
  <c r="Q122" i="3" s="1"/>
  <c r="Q121" i="3" s="1"/>
  <c r="O123" i="3"/>
  <c r="I123" i="3"/>
  <c r="P122" i="3"/>
  <c r="P121" i="3" s="1"/>
  <c r="O122" i="3"/>
  <c r="O121" i="3" s="1"/>
  <c r="I121" i="3" s="1"/>
  <c r="N121" i="3"/>
  <c r="I120" i="3"/>
  <c r="R119" i="3"/>
  <c r="Q119" i="3"/>
  <c r="P119" i="3"/>
  <c r="P118" i="3" s="1"/>
  <c r="P117" i="3" s="1"/>
  <c r="P116" i="3" s="1"/>
  <c r="O119" i="3"/>
  <c r="N119" i="3"/>
  <c r="M119" i="3"/>
  <c r="M118" i="3" s="1"/>
  <c r="M117" i="3" s="1"/>
  <c r="M116" i="3" s="1"/>
  <c r="L119" i="3"/>
  <c r="L118" i="3" s="1"/>
  <c r="K119" i="3"/>
  <c r="J119" i="3"/>
  <c r="R118" i="3"/>
  <c r="R117" i="3" s="1"/>
  <c r="R116" i="3" s="1"/>
  <c r="Q118" i="3"/>
  <c r="O118" i="3"/>
  <c r="O117" i="3" s="1"/>
  <c r="O116" i="3" s="1"/>
  <c r="N118" i="3"/>
  <c r="N117" i="3" s="1"/>
  <c r="N116" i="3" s="1"/>
  <c r="K118" i="3"/>
  <c r="J118" i="3"/>
  <c r="Q117" i="3"/>
  <c r="L117" i="3"/>
  <c r="L116" i="3" s="1"/>
  <c r="K117" i="3"/>
  <c r="K116" i="3"/>
  <c r="I115" i="3"/>
  <c r="R114" i="3"/>
  <c r="Q114" i="3"/>
  <c r="P114" i="3"/>
  <c r="O114" i="3"/>
  <c r="N114" i="3"/>
  <c r="M114" i="3"/>
  <c r="M111" i="3" s="1"/>
  <c r="M110" i="3" s="1"/>
  <c r="L114" i="3"/>
  <c r="K114" i="3"/>
  <c r="J114" i="3"/>
  <c r="I114" i="3"/>
  <c r="I113" i="3"/>
  <c r="R112" i="3"/>
  <c r="Q112" i="3"/>
  <c r="P112" i="3"/>
  <c r="P111" i="3" s="1"/>
  <c r="O112" i="3"/>
  <c r="N112" i="3"/>
  <c r="M112" i="3"/>
  <c r="L112" i="3"/>
  <c r="L111" i="3" s="1"/>
  <c r="L110" i="3" s="1"/>
  <c r="L102" i="3" s="1"/>
  <c r="K112" i="3"/>
  <c r="J112" i="3"/>
  <c r="R111" i="3"/>
  <c r="R110" i="3" s="1"/>
  <c r="O111" i="3"/>
  <c r="N111" i="3"/>
  <c r="N110" i="3" s="1"/>
  <c r="K111" i="3"/>
  <c r="K110" i="3" s="1"/>
  <c r="J111" i="3"/>
  <c r="P110" i="3"/>
  <c r="P102" i="3" s="1"/>
  <c r="O110" i="3"/>
  <c r="I109" i="3"/>
  <c r="I108" i="3"/>
  <c r="I107" i="3"/>
  <c r="I106" i="3"/>
  <c r="R105" i="3"/>
  <c r="R104" i="3" s="1"/>
  <c r="R103" i="3" s="1"/>
  <c r="R102" i="3" s="1"/>
  <c r="R101" i="3" s="1"/>
  <c r="Q105" i="3"/>
  <c r="P105" i="3"/>
  <c r="O105" i="3"/>
  <c r="N105" i="3"/>
  <c r="N104" i="3" s="1"/>
  <c r="N103" i="3" s="1"/>
  <c r="N102" i="3" s="1"/>
  <c r="M105" i="3"/>
  <c r="L105" i="3"/>
  <c r="K105" i="3"/>
  <c r="K104" i="3" s="1"/>
  <c r="K103" i="3" s="1"/>
  <c r="J105" i="3"/>
  <c r="Q104" i="3"/>
  <c r="P104" i="3"/>
  <c r="P103" i="3" s="1"/>
  <c r="O104" i="3"/>
  <c r="M104" i="3"/>
  <c r="M103" i="3" s="1"/>
  <c r="L104" i="3"/>
  <c r="L103" i="3" s="1"/>
  <c r="Q103" i="3"/>
  <c r="O103" i="3"/>
  <c r="O102" i="3" s="1"/>
  <c r="I100" i="3"/>
  <c r="R99" i="3"/>
  <c r="Q99" i="3"/>
  <c r="Q98" i="3" s="1"/>
  <c r="Q92" i="3" s="1"/>
  <c r="P99" i="3"/>
  <c r="O99" i="3"/>
  <c r="N99" i="3"/>
  <c r="N98" i="3" s="1"/>
  <c r="N92" i="3" s="1"/>
  <c r="M99" i="3"/>
  <c r="M98" i="3" s="1"/>
  <c r="L99" i="3"/>
  <c r="K99" i="3"/>
  <c r="J99" i="3"/>
  <c r="R98" i="3"/>
  <c r="P98" i="3"/>
  <c r="P92" i="3" s="1"/>
  <c r="O98" i="3"/>
  <c r="L98" i="3"/>
  <c r="K98" i="3"/>
  <c r="J98" i="3"/>
  <c r="I97" i="3"/>
  <c r="I96" i="3"/>
  <c r="R95" i="3"/>
  <c r="Q95" i="3"/>
  <c r="P95" i="3"/>
  <c r="O95" i="3"/>
  <c r="N95" i="3"/>
  <c r="M95" i="3"/>
  <c r="L95" i="3"/>
  <c r="K95" i="3"/>
  <c r="J95" i="3"/>
  <c r="I94" i="3"/>
  <c r="R93" i="3"/>
  <c r="R92" i="3" s="1"/>
  <c r="O93" i="3"/>
  <c r="N93" i="3"/>
  <c r="M93" i="3"/>
  <c r="M92" i="3" s="1"/>
  <c r="L93" i="3"/>
  <c r="K93" i="3"/>
  <c r="J93" i="3"/>
  <c r="O92" i="3"/>
  <c r="J92" i="3"/>
  <c r="I91" i="3"/>
  <c r="R90" i="3"/>
  <c r="R89" i="3" s="1"/>
  <c r="R88" i="3" s="1"/>
  <c r="Q90" i="3"/>
  <c r="Q89" i="3" s="1"/>
  <c r="Q88" i="3" s="1"/>
  <c r="P90" i="3"/>
  <c r="O90" i="3"/>
  <c r="N90" i="3"/>
  <c r="M90" i="3"/>
  <c r="M89" i="3" s="1"/>
  <c r="L90" i="3"/>
  <c r="K90" i="3"/>
  <c r="J90" i="3"/>
  <c r="J89" i="3" s="1"/>
  <c r="I90" i="3"/>
  <c r="P89" i="3"/>
  <c r="O89" i="3"/>
  <c r="O88" i="3" s="1"/>
  <c r="N89" i="3"/>
  <c r="L89" i="3"/>
  <c r="L88" i="3" s="1"/>
  <c r="K89" i="3"/>
  <c r="K88" i="3" s="1"/>
  <c r="P88" i="3"/>
  <c r="N88" i="3"/>
  <c r="M88" i="3"/>
  <c r="I87" i="3"/>
  <c r="I86" i="3"/>
  <c r="I85" i="3"/>
  <c r="I84" i="3"/>
  <c r="R83" i="3"/>
  <c r="Q83" i="3"/>
  <c r="P83" i="3"/>
  <c r="O83" i="3"/>
  <c r="O82" i="3" s="1"/>
  <c r="N83" i="3"/>
  <c r="M83" i="3"/>
  <c r="L83" i="3"/>
  <c r="L82" i="3" s="1"/>
  <c r="K83" i="3"/>
  <c r="J83" i="3"/>
  <c r="R82" i="3"/>
  <c r="Q82" i="3"/>
  <c r="P82" i="3"/>
  <c r="N82" i="3"/>
  <c r="N66" i="3" s="1"/>
  <c r="N54" i="3" s="1"/>
  <c r="M82" i="3"/>
  <c r="J82" i="3"/>
  <c r="I81" i="3"/>
  <c r="I80" i="3"/>
  <c r="I79" i="3"/>
  <c r="R78" i="3"/>
  <c r="R77" i="3" s="1"/>
  <c r="Q78" i="3"/>
  <c r="P78" i="3"/>
  <c r="O78" i="3"/>
  <c r="N78" i="3"/>
  <c r="N77" i="3" s="1"/>
  <c r="M78" i="3"/>
  <c r="L78" i="3"/>
  <c r="K78" i="3"/>
  <c r="K77" i="3" s="1"/>
  <c r="J78" i="3"/>
  <c r="Q77" i="3"/>
  <c r="P77" i="3"/>
  <c r="O77" i="3"/>
  <c r="M77" i="3"/>
  <c r="L77" i="3"/>
  <c r="I76" i="3"/>
  <c r="I75" i="3"/>
  <c r="I74" i="3"/>
  <c r="R73" i="3"/>
  <c r="R72" i="3" s="1"/>
  <c r="Q73" i="3"/>
  <c r="Q72" i="3" s="1"/>
  <c r="P73" i="3"/>
  <c r="O73" i="3"/>
  <c r="N73" i="3"/>
  <c r="M73" i="3"/>
  <c r="M72" i="3" s="1"/>
  <c r="M66" i="3" s="1"/>
  <c r="L73" i="3"/>
  <c r="K73" i="3"/>
  <c r="J73" i="3"/>
  <c r="J72" i="3" s="1"/>
  <c r="I72" i="3" s="1"/>
  <c r="P72" i="3"/>
  <c r="O72" i="3"/>
  <c r="N72" i="3"/>
  <c r="L72" i="3"/>
  <c r="K72" i="3"/>
  <c r="K71" i="3"/>
  <c r="I71" i="3"/>
  <c r="P70" i="3"/>
  <c r="O70" i="3"/>
  <c r="K70" i="3"/>
  <c r="K68" i="3" s="1"/>
  <c r="K67" i="3" s="1"/>
  <c r="O69" i="3"/>
  <c r="K69" i="3"/>
  <c r="I69" i="3" s="1"/>
  <c r="R68" i="3"/>
  <c r="R67" i="3" s="1"/>
  <c r="R66" i="3" s="1"/>
  <c r="R54" i="3" s="1"/>
  <c r="Q68" i="3"/>
  <c r="P68" i="3"/>
  <c r="O68" i="3"/>
  <c r="O67" i="3" s="1"/>
  <c r="N68" i="3"/>
  <c r="N67" i="3" s="1"/>
  <c r="M68" i="3"/>
  <c r="L68" i="3"/>
  <c r="J68" i="3"/>
  <c r="Q67" i="3"/>
  <c r="P67" i="3"/>
  <c r="P66" i="3" s="1"/>
  <c r="P54" i="3" s="1"/>
  <c r="M67" i="3"/>
  <c r="L67" i="3"/>
  <c r="I65" i="3"/>
  <c r="R64" i="3"/>
  <c r="Q64" i="3"/>
  <c r="Q63" i="3" s="1"/>
  <c r="P64" i="3"/>
  <c r="O64" i="3"/>
  <c r="N64" i="3"/>
  <c r="N63" i="3" s="1"/>
  <c r="M64" i="3"/>
  <c r="M63" i="3" s="1"/>
  <c r="L64" i="3"/>
  <c r="K64" i="3"/>
  <c r="J64" i="3"/>
  <c r="R63" i="3"/>
  <c r="P63" i="3"/>
  <c r="O63" i="3"/>
  <c r="O55" i="3" s="1"/>
  <c r="L63" i="3"/>
  <c r="K63" i="3"/>
  <c r="J63" i="3"/>
  <c r="I63" i="3" s="1"/>
  <c r="I62" i="3"/>
  <c r="R61" i="3"/>
  <c r="R60" i="3" s="1"/>
  <c r="Q61" i="3"/>
  <c r="P61" i="3"/>
  <c r="O61" i="3"/>
  <c r="N61" i="3"/>
  <c r="N60" i="3" s="1"/>
  <c r="M61" i="3"/>
  <c r="L61" i="3"/>
  <c r="K61" i="3"/>
  <c r="K60" i="3" s="1"/>
  <c r="J61" i="3"/>
  <c r="Q60" i="3"/>
  <c r="P60" i="3"/>
  <c r="O60" i="3"/>
  <c r="M60" i="3"/>
  <c r="M55" i="3" s="1"/>
  <c r="L60" i="3"/>
  <c r="I59" i="3"/>
  <c r="I58" i="3"/>
  <c r="R57" i="3"/>
  <c r="Q57" i="3"/>
  <c r="Q56" i="3" s="1"/>
  <c r="Q55" i="3" s="1"/>
  <c r="P57" i="3"/>
  <c r="P56" i="3" s="1"/>
  <c r="O57" i="3"/>
  <c r="N57" i="3"/>
  <c r="M57" i="3"/>
  <c r="L57" i="3"/>
  <c r="L56" i="3" s="1"/>
  <c r="L55" i="3" s="1"/>
  <c r="K57" i="3"/>
  <c r="J57" i="3"/>
  <c r="R56" i="3"/>
  <c r="R55" i="3" s="1"/>
  <c r="O56" i="3"/>
  <c r="N56" i="3"/>
  <c r="N55" i="3" s="1"/>
  <c r="M56" i="3"/>
  <c r="K56" i="3"/>
  <c r="K55" i="3" s="1"/>
  <c r="J56" i="3"/>
  <c r="P55" i="3"/>
  <c r="P53" i="3"/>
  <c r="N53" i="3"/>
  <c r="N52" i="3" s="1"/>
  <c r="I53" i="3"/>
  <c r="R52" i="3"/>
  <c r="Q52" i="3"/>
  <c r="P52" i="3"/>
  <c r="O52" i="3"/>
  <c r="O51" i="3" s="1"/>
  <c r="O50" i="3" s="1"/>
  <c r="O49" i="3" s="1"/>
  <c r="M52" i="3"/>
  <c r="L52" i="3"/>
  <c r="L51" i="3" s="1"/>
  <c r="L50" i="3" s="1"/>
  <c r="L49" i="3" s="1"/>
  <c r="K52" i="3"/>
  <c r="K51" i="3" s="1"/>
  <c r="J52" i="3"/>
  <c r="R51" i="3"/>
  <c r="Q51" i="3"/>
  <c r="Q50" i="3" s="1"/>
  <c r="Q49" i="3" s="1"/>
  <c r="P51" i="3"/>
  <c r="N51" i="3"/>
  <c r="N50" i="3" s="1"/>
  <c r="N49" i="3" s="1"/>
  <c r="M51" i="3"/>
  <c r="M50" i="3" s="1"/>
  <c r="M49" i="3" s="1"/>
  <c r="J51" i="3"/>
  <c r="R50" i="3"/>
  <c r="P50" i="3"/>
  <c r="P49" i="3" s="1"/>
  <c r="K50" i="3"/>
  <c r="K49" i="3" s="1"/>
  <c r="J50" i="3"/>
  <c r="R49" i="3"/>
  <c r="J49" i="3"/>
  <c r="I48" i="3"/>
  <c r="R47" i="3"/>
  <c r="Q47" i="3"/>
  <c r="P47" i="3"/>
  <c r="P46" i="3" s="1"/>
  <c r="P45" i="3" s="1"/>
  <c r="O47" i="3"/>
  <c r="N47" i="3"/>
  <c r="M47" i="3"/>
  <c r="L47" i="3"/>
  <c r="K47" i="3"/>
  <c r="J47" i="3"/>
  <c r="I47" i="3" s="1"/>
  <c r="R46" i="3"/>
  <c r="R45" i="3" s="1"/>
  <c r="Q46" i="3"/>
  <c r="O46" i="3"/>
  <c r="N46" i="3"/>
  <c r="M46" i="3"/>
  <c r="L46" i="3"/>
  <c r="K46" i="3"/>
  <c r="K45" i="3" s="1"/>
  <c r="J46" i="3"/>
  <c r="I46" i="3" s="1"/>
  <c r="Q45" i="3"/>
  <c r="O45" i="3"/>
  <c r="N45" i="3"/>
  <c r="M45" i="3"/>
  <c r="L45" i="3"/>
  <c r="I44" i="3"/>
  <c r="R43" i="3"/>
  <c r="Q43" i="3"/>
  <c r="P43" i="3"/>
  <c r="O43" i="3"/>
  <c r="I43" i="3" s="1"/>
  <c r="N43" i="3"/>
  <c r="M43" i="3"/>
  <c r="L43" i="3"/>
  <c r="K43" i="3"/>
  <c r="J43" i="3"/>
  <c r="I42" i="3"/>
  <c r="I41" i="3"/>
  <c r="R40" i="3"/>
  <c r="Q40" i="3"/>
  <c r="P40" i="3"/>
  <c r="O40" i="3"/>
  <c r="N40" i="3"/>
  <c r="M40" i="3"/>
  <c r="L40" i="3"/>
  <c r="K40" i="3"/>
  <c r="I40" i="3" s="1"/>
  <c r="J40" i="3"/>
  <c r="I39" i="3"/>
  <c r="I38" i="3"/>
  <c r="R37" i="3"/>
  <c r="R33" i="3" s="1"/>
  <c r="R32" i="3" s="1"/>
  <c r="R31" i="3" s="1"/>
  <c r="Q37" i="3"/>
  <c r="Q33" i="3" s="1"/>
  <c r="Q32" i="3" s="1"/>
  <c r="Q31" i="3" s="1"/>
  <c r="P37" i="3"/>
  <c r="P33" i="3" s="1"/>
  <c r="P32" i="3" s="1"/>
  <c r="P31" i="3" s="1"/>
  <c r="O37" i="3"/>
  <c r="I37" i="3" s="1"/>
  <c r="N37" i="3"/>
  <c r="M37" i="3"/>
  <c r="L37" i="3"/>
  <c r="K37" i="3"/>
  <c r="J37" i="3"/>
  <c r="J33" i="3" s="1"/>
  <c r="I36" i="3"/>
  <c r="I35" i="3"/>
  <c r="R34" i="3"/>
  <c r="Q34" i="3"/>
  <c r="P34" i="3"/>
  <c r="O34" i="3"/>
  <c r="N34" i="3"/>
  <c r="M34" i="3"/>
  <c r="L34" i="3"/>
  <c r="L33" i="3" s="1"/>
  <c r="L32" i="3" s="1"/>
  <c r="L31" i="3" s="1"/>
  <c r="K34" i="3"/>
  <c r="I34" i="3" s="1"/>
  <c r="J34" i="3"/>
  <c r="N33" i="3"/>
  <c r="N32" i="3" s="1"/>
  <c r="N31" i="3" s="1"/>
  <c r="M33" i="3"/>
  <c r="M32" i="3" s="1"/>
  <c r="M31" i="3" s="1"/>
  <c r="I30" i="3"/>
  <c r="R29" i="3"/>
  <c r="Q29" i="3"/>
  <c r="P29" i="3"/>
  <c r="O29" i="3"/>
  <c r="N29" i="3"/>
  <c r="M29" i="3"/>
  <c r="M28" i="3" s="1"/>
  <c r="M27" i="3" s="1"/>
  <c r="M26" i="3" s="1"/>
  <c r="L29" i="3"/>
  <c r="L28" i="3" s="1"/>
  <c r="K29" i="3"/>
  <c r="J29" i="3"/>
  <c r="R28" i="3"/>
  <c r="Q28" i="3"/>
  <c r="P28" i="3"/>
  <c r="O28" i="3"/>
  <c r="O27" i="3" s="1"/>
  <c r="O26" i="3" s="1"/>
  <c r="N28" i="3"/>
  <c r="N27" i="3" s="1"/>
  <c r="N26" i="3" s="1"/>
  <c r="N25" i="3" s="1"/>
  <c r="K28" i="3"/>
  <c r="J28" i="3"/>
  <c r="R27" i="3"/>
  <c r="Q27" i="3"/>
  <c r="Q26" i="3" s="1"/>
  <c r="P27" i="3"/>
  <c r="P26" i="3" s="1"/>
  <c r="K27" i="3"/>
  <c r="J27" i="3"/>
  <c r="R26" i="3"/>
  <c r="R25" i="3" s="1"/>
  <c r="K26" i="3"/>
  <c r="J26" i="3"/>
  <c r="I23" i="3"/>
  <c r="R22" i="3"/>
  <c r="R21" i="3" s="1"/>
  <c r="R20" i="3" s="1"/>
  <c r="R19" i="3" s="1"/>
  <c r="Q22" i="3"/>
  <c r="Q21" i="3" s="1"/>
  <c r="Q20" i="3" s="1"/>
  <c r="Q19" i="3" s="1"/>
  <c r="P22" i="3"/>
  <c r="O22" i="3"/>
  <c r="N22" i="3"/>
  <c r="M22" i="3"/>
  <c r="L22" i="3"/>
  <c r="K22" i="3"/>
  <c r="J22" i="3"/>
  <c r="J21" i="3" s="1"/>
  <c r="I22" i="3"/>
  <c r="P21" i="3"/>
  <c r="O21" i="3"/>
  <c r="N21" i="3"/>
  <c r="M21" i="3"/>
  <c r="L21" i="3"/>
  <c r="L20" i="3" s="1"/>
  <c r="L19" i="3" s="1"/>
  <c r="K21" i="3"/>
  <c r="K20" i="3" s="1"/>
  <c r="K19" i="3" s="1"/>
  <c r="P20" i="3"/>
  <c r="O20" i="3"/>
  <c r="N20" i="3"/>
  <c r="N19" i="3" s="1"/>
  <c r="M20" i="3"/>
  <c r="M19" i="3" s="1"/>
  <c r="P19" i="3"/>
  <c r="O19" i="3"/>
  <c r="I18" i="3"/>
  <c r="I17" i="3"/>
  <c r="R16" i="3"/>
  <c r="Q16" i="3"/>
  <c r="P16" i="3"/>
  <c r="O16" i="3"/>
  <c r="N16" i="3"/>
  <c r="M16" i="3"/>
  <c r="L16" i="3"/>
  <c r="L15" i="3" s="1"/>
  <c r="L11" i="3" s="1"/>
  <c r="L10" i="3" s="1"/>
  <c r="L9" i="3" s="1"/>
  <c r="L8" i="3" s="1"/>
  <c r="K16" i="3"/>
  <c r="I16" i="3" s="1"/>
  <c r="J16" i="3"/>
  <c r="R15" i="3"/>
  <c r="Q15" i="3"/>
  <c r="P15" i="3"/>
  <c r="O15" i="3"/>
  <c r="O11" i="3" s="1"/>
  <c r="O10" i="3" s="1"/>
  <c r="O9" i="3" s="1"/>
  <c r="O8" i="3" s="1"/>
  <c r="N15" i="3"/>
  <c r="M15" i="3"/>
  <c r="M11" i="3" s="1"/>
  <c r="M10" i="3" s="1"/>
  <c r="M9" i="3" s="1"/>
  <c r="M8" i="3" s="1"/>
  <c r="J15" i="3"/>
  <c r="I14" i="3"/>
  <c r="R13" i="3"/>
  <c r="Q13" i="3"/>
  <c r="Q12" i="3" s="1"/>
  <c r="Q11" i="3" s="1"/>
  <c r="Q10" i="3" s="1"/>
  <c r="Q9" i="3" s="1"/>
  <c r="Q8" i="3" s="1"/>
  <c r="P13" i="3"/>
  <c r="P12" i="3" s="1"/>
  <c r="P11" i="3" s="1"/>
  <c r="P10" i="3" s="1"/>
  <c r="P9" i="3" s="1"/>
  <c r="P8" i="3" s="1"/>
  <c r="O13" i="3"/>
  <c r="N13" i="3"/>
  <c r="M13" i="3"/>
  <c r="L13" i="3"/>
  <c r="K13" i="3"/>
  <c r="J13" i="3"/>
  <c r="I13" i="3" s="1"/>
  <c r="R12" i="3"/>
  <c r="R11" i="3" s="1"/>
  <c r="R10" i="3" s="1"/>
  <c r="R9" i="3" s="1"/>
  <c r="R8" i="3" s="1"/>
  <c r="O12" i="3"/>
  <c r="N12" i="3"/>
  <c r="M12" i="3"/>
  <c r="L12" i="3"/>
  <c r="K12" i="3"/>
  <c r="J12" i="3"/>
  <c r="N11" i="3"/>
  <c r="N10" i="3"/>
  <c r="N9" i="3" s="1"/>
  <c r="N8" i="3" s="1"/>
  <c r="F652" i="2"/>
  <c r="E426" i="2"/>
  <c r="E425" i="2" s="1"/>
  <c r="E424" i="2" s="1"/>
  <c r="E423" i="2"/>
  <c r="E422" i="2" s="1"/>
  <c r="E421" i="2" s="1"/>
  <c r="E420" i="2"/>
  <c r="E418" i="2"/>
  <c r="E415" i="2"/>
  <c r="E414" i="2" s="1"/>
  <c r="E413" i="2" s="1"/>
  <c r="E412" i="2"/>
  <c r="E411" i="2" s="1"/>
  <c r="E410" i="2"/>
  <c r="E406" i="2"/>
  <c r="E405" i="2" s="1"/>
  <c r="E404" i="2"/>
  <c r="E403" i="2" s="1"/>
  <c r="E402" i="2"/>
  <c r="E399" i="2" s="1"/>
  <c r="E401" i="2"/>
  <c r="E400" i="2"/>
  <c r="E398" i="2"/>
  <c r="E397" i="2" s="1"/>
  <c r="E396" i="2"/>
  <c r="E395" i="2" s="1"/>
  <c r="E394" i="2"/>
  <c r="E393" i="2"/>
  <c r="E392" i="2" s="1"/>
  <c r="E391" i="2"/>
  <c r="E390" i="2" s="1"/>
  <c r="E388" i="2"/>
  <c r="E387" i="2" s="1"/>
  <c r="E386" i="2"/>
  <c r="E385" i="2"/>
  <c r="E384" i="2" s="1"/>
  <c r="E383" i="2"/>
  <c r="E382" i="2" s="1"/>
  <c r="E381" i="2" s="1"/>
  <c r="E380" i="2" s="1"/>
  <c r="E379" i="2"/>
  <c r="E378" i="2"/>
  <c r="E377" i="2" s="1"/>
  <c r="E376" i="2"/>
  <c r="E375" i="2"/>
  <c r="E374" i="2" s="1"/>
  <c r="E373" i="2" s="1"/>
  <c r="E372" i="2"/>
  <c r="E371" i="2" s="1"/>
  <c r="E370" i="2" s="1"/>
  <c r="E369" i="2"/>
  <c r="E367" i="2" s="1"/>
  <c r="E368" i="2"/>
  <c r="E366" i="2"/>
  <c r="E365" i="2" s="1"/>
  <c r="E364" i="2" s="1"/>
  <c r="E362" i="2"/>
  <c r="E361" i="2" s="1"/>
  <c r="E360" i="2"/>
  <c r="E359" i="2"/>
  <c r="E358" i="2"/>
  <c r="E357" i="2" s="1"/>
  <c r="E354" i="2"/>
  <c r="E353" i="2" s="1"/>
  <c r="E352" i="2" s="1"/>
  <c r="E351" i="2" s="1"/>
  <c r="E350" i="2"/>
  <c r="E349" i="2" s="1"/>
  <c r="E348" i="2" s="1"/>
  <c r="E347" i="2"/>
  <c r="E346" i="2"/>
  <c r="E345" i="2"/>
  <c r="E344" i="2" s="1"/>
  <c r="E343" i="2"/>
  <c r="E342" i="2" s="1"/>
  <c r="E341" i="2"/>
  <c r="E340" i="2"/>
  <c r="E339" i="2" s="1"/>
  <c r="E336" i="2"/>
  <c r="E335" i="2"/>
  <c r="E334" i="2" s="1"/>
  <c r="E333" i="2" s="1"/>
  <c r="E332" i="2"/>
  <c r="E331" i="2" s="1"/>
  <c r="E330" i="2" s="1"/>
  <c r="E329" i="2" s="1"/>
  <c r="E328" i="2"/>
  <c r="E327" i="2"/>
  <c r="E326" i="2" s="1"/>
  <c r="E325" i="2"/>
  <c r="E324" i="2"/>
  <c r="E323" i="2" s="1"/>
  <c r="E322" i="2" s="1"/>
  <c r="E321" i="2" s="1"/>
  <c r="E320" i="2"/>
  <c r="E319" i="2"/>
  <c r="E318" i="2" s="1"/>
  <c r="E317" i="2" s="1"/>
  <c r="E316" i="2" s="1"/>
  <c r="E315" i="2"/>
  <c r="E314" i="2"/>
  <c r="E313" i="2" s="1"/>
  <c r="E312" i="2"/>
  <c r="E311" i="2"/>
  <c r="E310" i="2"/>
  <c r="E309" i="2" s="1"/>
  <c r="E308" i="2" s="1"/>
  <c r="E307" i="2"/>
  <c r="E306" i="2"/>
  <c r="E305" i="2"/>
  <c r="E304" i="2" s="1"/>
  <c r="E303" i="2"/>
  <c r="E302" i="2" s="1"/>
  <c r="E299" i="2"/>
  <c r="E298" i="2"/>
  <c r="E297" i="2"/>
  <c r="E296" i="2" s="1"/>
  <c r="E294" i="2"/>
  <c r="E293" i="2" s="1"/>
  <c r="E290" i="2" s="1"/>
  <c r="E292" i="2"/>
  <c r="E291" i="2" s="1"/>
  <c r="E289" i="2"/>
  <c r="E288" i="2" s="1"/>
  <c r="E285" i="2" s="1"/>
  <c r="E287" i="2"/>
  <c r="E286" i="2" s="1"/>
  <c r="E284" i="2"/>
  <c r="E283" i="2"/>
  <c r="E282" i="2"/>
  <c r="E279" i="2" s="1"/>
  <c r="E281" i="2"/>
  <c r="E280" i="2" s="1"/>
  <c r="E278" i="2"/>
  <c r="E277" i="2" s="1"/>
  <c r="E276" i="2" s="1"/>
  <c r="E275" i="2" s="1"/>
  <c r="E273" i="2"/>
  <c r="E272" i="2" s="1"/>
  <c r="E271" i="2"/>
  <c r="E270" i="2" s="1"/>
  <c r="E269" i="2" s="1"/>
  <c r="E268" i="2"/>
  <c r="E267" i="2" s="1"/>
  <c r="E266" i="2" s="1"/>
  <c r="E264" i="2"/>
  <c r="E263" i="2"/>
  <c r="E262" i="2" s="1"/>
  <c r="E261" i="2" s="1"/>
  <c r="E260" i="2"/>
  <c r="E259" i="2" s="1"/>
  <c r="E258" i="2" s="1"/>
  <c r="E257" i="2" s="1"/>
  <c r="E256" i="2"/>
  <c r="E255" i="2"/>
  <c r="E254" i="2" s="1"/>
  <c r="E253" i="2" s="1"/>
  <c r="E252" i="2"/>
  <c r="E251" i="2" s="1"/>
  <c r="E250" i="2" s="1"/>
  <c r="E249" i="2"/>
  <c r="E248" i="2" s="1"/>
  <c r="E247" i="2"/>
  <c r="E246" i="2" s="1"/>
  <c r="E245" i="2"/>
  <c r="E244" i="2"/>
  <c r="E243" i="2"/>
  <c r="E242" i="2"/>
  <c r="E241" i="2"/>
  <c r="E240" i="2" s="1"/>
  <c r="E237" i="2"/>
  <c r="E236" i="2"/>
  <c r="E233" i="2" s="1"/>
  <c r="E232" i="2" s="1"/>
  <c r="E235" i="2"/>
  <c r="E234" i="2"/>
  <c r="E231" i="2"/>
  <c r="E230" i="2" s="1"/>
  <c r="E229" i="2"/>
  <c r="E228" i="2"/>
  <c r="E227" i="2" s="1"/>
  <c r="E226" i="2"/>
  <c r="E225" i="2" s="1"/>
  <c r="E224" i="2"/>
  <c r="E223" i="2"/>
  <c r="E222" i="2" s="1"/>
  <c r="E221" i="2" s="1"/>
  <c r="E220" i="2"/>
  <c r="E219" i="2" s="1"/>
  <c r="E218" i="2" s="1"/>
  <c r="E217" i="2"/>
  <c r="E216" i="2" s="1"/>
  <c r="E215" i="2"/>
  <c r="E214" i="2"/>
  <c r="E213" i="2" s="1"/>
  <c r="E212" i="2"/>
  <c r="E211" i="2" s="1"/>
  <c r="E209" i="2"/>
  <c r="E208" i="2" s="1"/>
  <c r="E207" i="2"/>
  <c r="E206" i="2" s="1"/>
  <c r="E204" i="2"/>
  <c r="E203" i="2" s="1"/>
  <c r="E202" i="2"/>
  <c r="E201" i="2" s="1"/>
  <c r="E200" i="2"/>
  <c r="E199" i="2"/>
  <c r="E198" i="2" s="1"/>
  <c r="E197" i="2"/>
  <c r="E196" i="2"/>
  <c r="E195" i="2"/>
  <c r="E194" i="2"/>
  <c r="E193" i="2" s="1"/>
  <c r="E191" i="2"/>
  <c r="E190" i="2" s="1"/>
  <c r="E189" i="2"/>
  <c r="E188" i="2"/>
  <c r="E187" i="2"/>
  <c r="E186" i="2"/>
  <c r="E184" i="2"/>
  <c r="E183" i="2"/>
  <c r="E182" i="2"/>
  <c r="E181" i="2" s="1"/>
  <c r="E180" i="2"/>
  <c r="E179" i="2" s="1"/>
  <c r="E178" i="2"/>
  <c r="E177" i="2" s="1"/>
  <c r="E176" i="2"/>
  <c r="E175" i="2"/>
  <c r="E174" i="2"/>
  <c r="E173" i="2" s="1"/>
  <c r="E172" i="2"/>
  <c r="E171" i="2" s="1"/>
  <c r="E170" i="2"/>
  <c r="E169" i="2" s="1"/>
  <c r="E168" i="2"/>
  <c r="E167" i="2"/>
  <c r="E166" i="2"/>
  <c r="E165" i="2" s="1"/>
  <c r="E164" i="2"/>
  <c r="E163" i="2" s="1"/>
  <c r="E162" i="2"/>
  <c r="E161" i="2" s="1"/>
  <c r="E159" i="2"/>
  <c r="E158" i="2" s="1"/>
  <c r="E157" i="2"/>
  <c r="E156" i="2"/>
  <c r="E155" i="2"/>
  <c r="E154" i="2"/>
  <c r="E153" i="2"/>
  <c r="E152" i="2" s="1"/>
  <c r="E151" i="2"/>
  <c r="E150" i="2" s="1"/>
  <c r="E149" i="2"/>
  <c r="E148" i="2"/>
  <c r="E147" i="2"/>
  <c r="E146" i="2"/>
  <c r="E145" i="2"/>
  <c r="E144" i="2" s="1"/>
  <c r="E143" i="2"/>
  <c r="E142" i="2" s="1"/>
  <c r="E141" i="2"/>
  <c r="E140" i="2"/>
  <c r="E137" i="2"/>
  <c r="E136" i="2" s="1"/>
  <c r="E135" i="2" s="1"/>
  <c r="E134" i="2" s="1"/>
  <c r="E133" i="2"/>
  <c r="E132" i="2"/>
  <c r="E131" i="2" s="1"/>
  <c r="E130" i="2" s="1"/>
  <c r="E129" i="2"/>
  <c r="E128" i="2" s="1"/>
  <c r="E127" i="2" s="1"/>
  <c r="E126" i="2"/>
  <c r="E125" i="2" s="1"/>
  <c r="E124" i="2" s="1"/>
  <c r="E122" i="2"/>
  <c r="E121" i="2" s="1"/>
  <c r="E120" i="2"/>
  <c r="E119" i="2"/>
  <c r="E118" i="2"/>
  <c r="E117" i="2" s="1"/>
  <c r="E116" i="2"/>
  <c r="E115" i="2" s="1"/>
  <c r="E114" i="2"/>
  <c r="E113" i="2" s="1"/>
  <c r="E110" i="2"/>
  <c r="E109" i="2"/>
  <c r="E108" i="2"/>
  <c r="E107" i="2" s="1"/>
  <c r="E106" i="2" s="1"/>
  <c r="E105" i="2"/>
  <c r="E104" i="2"/>
  <c r="E103" i="2"/>
  <c r="E102" i="2" s="1"/>
  <c r="E101" i="2" s="1"/>
  <c r="E99" i="2"/>
  <c r="E98" i="2"/>
  <c r="E97" i="2"/>
  <c r="E96" i="2" s="1"/>
  <c r="E95" i="2" s="1"/>
  <c r="E94" i="2"/>
  <c r="E93" i="2"/>
  <c r="E92" i="2"/>
  <c r="E91" i="2" s="1"/>
  <c r="E90" i="2" s="1"/>
  <c r="E89" i="2"/>
  <c r="E88" i="2"/>
  <c r="E87" i="2"/>
  <c r="E86" i="2"/>
  <c r="E85" i="2" s="1"/>
  <c r="E84" i="2" s="1"/>
  <c r="E83" i="2"/>
  <c r="E82" i="2"/>
  <c r="E81" i="2"/>
  <c r="E80" i="2" s="1"/>
  <c r="E79" i="2" s="1"/>
  <c r="E78" i="2"/>
  <c r="E77" i="2"/>
  <c r="E76" i="2"/>
  <c r="E75" i="2"/>
  <c r="E74" i="2"/>
  <c r="E73" i="2" s="1"/>
  <c r="E72" i="2"/>
  <c r="E71" i="2"/>
  <c r="E70" i="2"/>
  <c r="E69" i="2" s="1"/>
  <c r="E68" i="2" s="1"/>
  <c r="E67" i="2"/>
  <c r="E66" i="2"/>
  <c r="E65" i="2"/>
  <c r="E64" i="2" s="1"/>
  <c r="E63" i="2" s="1"/>
  <c r="E62" i="2"/>
  <c r="E60" i="2"/>
  <c r="E56" i="2"/>
  <c r="E55" i="2" s="1"/>
  <c r="E54" i="2"/>
  <c r="E53" i="2" s="1"/>
  <c r="E50" i="2"/>
  <c r="E49" i="2" s="1"/>
  <c r="E48" i="2" s="1"/>
  <c r="E47" i="2"/>
  <c r="E46" i="2" s="1"/>
  <c r="E45" i="2" s="1"/>
  <c r="E44" i="2"/>
  <c r="E43" i="2"/>
  <c r="E42" i="2"/>
  <c r="E41" i="2" s="1"/>
  <c r="E40" i="2"/>
  <c r="E39" i="2"/>
  <c r="E38" i="2"/>
  <c r="E37" i="2"/>
  <c r="E36" i="2"/>
  <c r="E35" i="2"/>
  <c r="E34" i="2"/>
  <c r="E33" i="2"/>
  <c r="E32" i="2" s="1"/>
  <c r="E31" i="2"/>
  <c r="E30" i="2" s="1"/>
  <c r="E29" i="2"/>
  <c r="E28" i="2"/>
  <c r="E27" i="2"/>
  <c r="E26" i="2"/>
  <c r="E25" i="2"/>
  <c r="E23" i="2" s="1"/>
  <c r="E24" i="2"/>
  <c r="E22" i="2"/>
  <c r="E21" i="2"/>
  <c r="E20" i="2"/>
  <c r="E19" i="2"/>
  <c r="E18" i="2"/>
  <c r="E17" i="2"/>
  <c r="E16" i="2" s="1"/>
  <c r="E14" i="2"/>
  <c r="E13" i="2"/>
  <c r="E12" i="2"/>
  <c r="E11" i="2" s="1"/>
  <c r="E10" i="2"/>
  <c r="I26" i="3" l="1"/>
  <c r="G10" i="1" s="1"/>
  <c r="N101" i="3"/>
  <c r="E185" i="2"/>
  <c r="E15" i="2"/>
  <c r="E9" i="2" s="1"/>
  <c r="E265" i="2"/>
  <c r="L27" i="3"/>
  <c r="L26" i="3" s="1"/>
  <c r="I28" i="3"/>
  <c r="E52" i="2"/>
  <c r="E51" i="2" s="1"/>
  <c r="E123" i="2"/>
  <c r="E192" i="2"/>
  <c r="E205" i="2"/>
  <c r="I27" i="3"/>
  <c r="E338" i="2"/>
  <c r="E337" i="2" s="1"/>
  <c r="E210" i="2"/>
  <c r="E356" i="2"/>
  <c r="E355" i="2" s="1"/>
  <c r="P25" i="3"/>
  <c r="I49" i="3"/>
  <c r="G15" i="1" s="1"/>
  <c r="R147" i="3"/>
  <c r="R24" i="3" s="1"/>
  <c r="N242" i="3"/>
  <c r="N218" i="3" s="1"/>
  <c r="I243" i="3"/>
  <c r="E239" i="2"/>
  <c r="E238" i="2" s="1"/>
  <c r="I12" i="3"/>
  <c r="I21" i="3"/>
  <c r="J20" i="3"/>
  <c r="Q25" i="3"/>
  <c r="J32" i="3"/>
  <c r="R260" i="3"/>
  <c r="E363" i="2"/>
  <c r="E100" i="2"/>
  <c r="E112" i="2"/>
  <c r="E111" i="2" s="1"/>
  <c r="E160" i="2"/>
  <c r="E139" i="2" s="1"/>
  <c r="E138" i="2" s="1"/>
  <c r="K11" i="3"/>
  <c r="K10" i="3" s="1"/>
  <c r="K9" i="3" s="1"/>
  <c r="K8" i="3" s="1"/>
  <c r="I105" i="3"/>
  <c r="J104" i="3"/>
  <c r="L126" i="3"/>
  <c r="L101" i="3" s="1"/>
  <c r="I133" i="3"/>
  <c r="J132" i="3"/>
  <c r="I132" i="3" s="1"/>
  <c r="O147" i="3"/>
  <c r="K179" i="3"/>
  <c r="J191" i="3"/>
  <c r="I191" i="3" s="1"/>
  <c r="I194" i="3"/>
  <c r="O332" i="3"/>
  <c r="O493" i="3"/>
  <c r="I494" i="3"/>
  <c r="I50" i="3"/>
  <c r="Q66" i="3"/>
  <c r="Q54" i="3" s="1"/>
  <c r="I78" i="3"/>
  <c r="J77" i="3"/>
  <c r="I77" i="3" s="1"/>
  <c r="K102" i="3"/>
  <c r="K101" i="3" s="1"/>
  <c r="I111" i="3"/>
  <c r="J110" i="3"/>
  <c r="P126" i="3"/>
  <c r="P101" i="3" s="1"/>
  <c r="L143" i="3"/>
  <c r="I143" i="3" s="1"/>
  <c r="I144" i="3"/>
  <c r="M163" i="3"/>
  <c r="M147" i="3" s="1"/>
  <c r="L180" i="3"/>
  <c r="L179" i="3" s="1"/>
  <c r="R189" i="3"/>
  <c r="R178" i="3" s="1"/>
  <c r="O190" i="3"/>
  <c r="O189" i="3" s="1"/>
  <c r="O178" i="3" s="1"/>
  <c r="I205" i="3"/>
  <c r="J202" i="3"/>
  <c r="K260" i="3"/>
  <c r="I471" i="3"/>
  <c r="J470" i="3"/>
  <c r="I470" i="3" s="1"/>
  <c r="N755" i="3"/>
  <c r="N754" i="3" s="1"/>
  <c r="N753" i="3" s="1"/>
  <c r="N741" i="3" s="1"/>
  <c r="N729" i="3" s="1"/>
  <c r="I756" i="3"/>
  <c r="O33" i="3"/>
  <c r="O32" i="3" s="1"/>
  <c r="O31" i="3" s="1"/>
  <c r="O25" i="3" s="1"/>
  <c r="I68" i="3"/>
  <c r="J67" i="3"/>
  <c r="I93" i="3"/>
  <c r="L147" i="3"/>
  <c r="P158" i="3"/>
  <c r="I173" i="3"/>
  <c r="K172" i="3"/>
  <c r="I322" i="3"/>
  <c r="J318" i="3"/>
  <c r="M562" i="3"/>
  <c r="M54" i="3"/>
  <c r="M25" i="3" s="1"/>
  <c r="I95" i="3"/>
  <c r="K92" i="3"/>
  <c r="I99" i="3"/>
  <c r="I119" i="3"/>
  <c r="I128" i="3"/>
  <c r="J127" i="3"/>
  <c r="I141" i="3"/>
  <c r="R163" i="3"/>
  <c r="I215" i="3"/>
  <c r="I222" i="3"/>
  <c r="K221" i="3"/>
  <c r="I240" i="3"/>
  <c r="K239" i="3"/>
  <c r="M260" i="3"/>
  <c r="I270" i="3"/>
  <c r="L292" i="3"/>
  <c r="O293" i="3"/>
  <c r="O292" i="3" s="1"/>
  <c r="M318" i="3"/>
  <c r="M317" i="3" s="1"/>
  <c r="M316" i="3" s="1"/>
  <c r="M315" i="3" s="1"/>
  <c r="I319" i="3"/>
  <c r="P342" i="3"/>
  <c r="P341" i="3" s="1"/>
  <c r="P340" i="3" s="1"/>
  <c r="P339" i="3" s="1"/>
  <c r="P332" i="3" s="1"/>
  <c r="I346" i="3"/>
  <c r="I70" i="3"/>
  <c r="E61" i="2" s="1"/>
  <c r="E59" i="2" s="1"/>
  <c r="E58" i="2" s="1"/>
  <c r="E57" i="2" s="1"/>
  <c r="I89" i="3"/>
  <c r="J88" i="3"/>
  <c r="I88" i="3" s="1"/>
  <c r="L92" i="3"/>
  <c r="M102" i="3"/>
  <c r="M101" i="3" s="1"/>
  <c r="Q116" i="3"/>
  <c r="M126" i="3"/>
  <c r="I150" i="3"/>
  <c r="J149" i="3"/>
  <c r="I156" i="3"/>
  <c r="I165" i="3"/>
  <c r="N189" i="3"/>
  <c r="O201" i="3"/>
  <c r="M229" i="3"/>
  <c r="M228" i="3" s="1"/>
  <c r="M227" i="3" s="1"/>
  <c r="I242" i="3"/>
  <c r="J294" i="3"/>
  <c r="I295" i="3"/>
  <c r="L340" i="3"/>
  <c r="L339" i="3" s="1"/>
  <c r="L332" i="3" s="1"/>
  <c r="I341" i="3"/>
  <c r="Q332" i="3"/>
  <c r="I710" i="3"/>
  <c r="J709" i="3"/>
  <c r="R678" i="3"/>
  <c r="I29" i="3"/>
  <c r="I52" i="3"/>
  <c r="I57" i="3"/>
  <c r="I83" i="3"/>
  <c r="K82" i="3"/>
  <c r="I98" i="3"/>
  <c r="I118" i="3"/>
  <c r="J117" i="3"/>
  <c r="I140" i="3"/>
  <c r="J139" i="3"/>
  <c r="I139" i="3" s="1"/>
  <c r="I170" i="3"/>
  <c r="J169" i="3"/>
  <c r="N181" i="3"/>
  <c r="N180" i="3" s="1"/>
  <c r="N179" i="3" s="1"/>
  <c r="J190" i="3"/>
  <c r="I199" i="3"/>
  <c r="O211" i="3"/>
  <c r="I211" i="3" s="1"/>
  <c r="P229" i="3"/>
  <c r="P228" i="3" s="1"/>
  <c r="P227" i="3" s="1"/>
  <c r="P218" i="3" s="1"/>
  <c r="P260" i="3"/>
  <c r="P267" i="3"/>
  <c r="I308" i="3"/>
  <c r="J307" i="3"/>
  <c r="J11" i="3"/>
  <c r="K15" i="3"/>
  <c r="I15" i="3" s="1"/>
  <c r="K33" i="3"/>
  <c r="K32" i="3" s="1"/>
  <c r="K31" i="3" s="1"/>
  <c r="J45" i="3"/>
  <c r="I45" i="3" s="1"/>
  <c r="G13" i="1" s="1"/>
  <c r="I51" i="3"/>
  <c r="I61" i="3"/>
  <c r="J60" i="3"/>
  <c r="I60" i="3" s="1"/>
  <c r="I64" i="3"/>
  <c r="L66" i="3"/>
  <c r="L54" i="3" s="1"/>
  <c r="O66" i="3"/>
  <c r="O54" i="3" s="1"/>
  <c r="I92" i="3"/>
  <c r="I112" i="3"/>
  <c r="Q111" i="3"/>
  <c r="Q110" i="3" s="1"/>
  <c r="Q102" i="3" s="1"/>
  <c r="Q101" i="3" s="1"/>
  <c r="I122" i="3"/>
  <c r="O126" i="3"/>
  <c r="O101" i="3" s="1"/>
  <c r="I134" i="3"/>
  <c r="I155" i="3"/>
  <c r="J154" i="3"/>
  <c r="N158" i="3"/>
  <c r="I158" i="3" s="1"/>
  <c r="I161" i="3"/>
  <c r="N163" i="3"/>
  <c r="N147" i="3" s="1"/>
  <c r="L190" i="3"/>
  <c r="L189" i="3" s="1"/>
  <c r="L178" i="3" s="1"/>
  <c r="I203" i="3"/>
  <c r="I230" i="3"/>
  <c r="K229" i="3"/>
  <c r="Q229" i="3"/>
  <c r="Q228" i="3" s="1"/>
  <c r="Q227" i="3" s="1"/>
  <c r="Q218" i="3" s="1"/>
  <c r="I245" i="3"/>
  <c r="Q260" i="3"/>
  <c r="Q318" i="3"/>
  <c r="Q317" i="3" s="1"/>
  <c r="Q316" i="3" s="1"/>
  <c r="Q315" i="3" s="1"/>
  <c r="R316" i="3"/>
  <c r="R315" i="3" s="1"/>
  <c r="J335" i="3"/>
  <c r="I56" i="3"/>
  <c r="J55" i="3"/>
  <c r="I55" i="3" s="1"/>
  <c r="I73" i="3"/>
  <c r="I137" i="3"/>
  <c r="I164" i="3"/>
  <c r="P163" i="3"/>
  <c r="P147" i="3" s="1"/>
  <c r="I225" i="3"/>
  <c r="I254" i="3"/>
  <c r="M253" i="3"/>
  <c r="R292" i="3"/>
  <c r="I297" i="3"/>
  <c r="Q549" i="3"/>
  <c r="Q548" i="3" s="1"/>
  <c r="Q547" i="3" s="1"/>
  <c r="Q546" i="3" s="1"/>
  <c r="I555" i="3"/>
  <c r="I124" i="3"/>
  <c r="E409" i="2" s="1"/>
  <c r="E408" i="2" s="1"/>
  <c r="E407" i="2" s="1"/>
  <c r="K196" i="3"/>
  <c r="M224" i="3"/>
  <c r="L267" i="3"/>
  <c r="L260" i="3" s="1"/>
  <c r="J275" i="3"/>
  <c r="R275" i="3"/>
  <c r="R274" i="3" s="1"/>
  <c r="R267" i="3" s="1"/>
  <c r="I350" i="3"/>
  <c r="J349" i="3"/>
  <c r="Q388" i="3"/>
  <c r="Q387" i="3" s="1"/>
  <c r="Q386" i="3" s="1"/>
  <c r="I397" i="3"/>
  <c r="I441" i="3"/>
  <c r="N434" i="3"/>
  <c r="Q497" i="3"/>
  <c r="I389" i="3"/>
  <c r="M385" i="3"/>
  <c r="M377" i="3" s="1"/>
  <c r="I408" i="3"/>
  <c r="I500" i="3"/>
  <c r="J499" i="3"/>
  <c r="K208" i="3"/>
  <c r="I208" i="3" s="1"/>
  <c r="I265" i="3"/>
  <c r="P293" i="3"/>
  <c r="P292" i="3" s="1"/>
  <c r="I303" i="3"/>
  <c r="K302" i="3"/>
  <c r="K301" i="3" s="1"/>
  <c r="I323" i="3"/>
  <c r="I342" i="3"/>
  <c r="M340" i="3"/>
  <c r="M339" i="3" s="1"/>
  <c r="M332" i="3" s="1"/>
  <c r="J262" i="3"/>
  <c r="I320" i="3"/>
  <c r="I330" i="3"/>
  <c r="N332" i="3"/>
  <c r="I235" i="3"/>
  <c r="J269" i="3"/>
  <c r="I276" i="3"/>
  <c r="I290" i="3"/>
  <c r="Q289" i="3"/>
  <c r="Q293" i="3"/>
  <c r="Q292" i="3" s="1"/>
  <c r="O336" i="3"/>
  <c r="O335" i="3" s="1"/>
  <c r="O334" i="3" s="1"/>
  <c r="O333" i="3" s="1"/>
  <c r="I337" i="3"/>
  <c r="I482" i="3"/>
  <c r="I489" i="3"/>
  <c r="I354" i="3"/>
  <c r="K353" i="3"/>
  <c r="K349" i="3" s="1"/>
  <c r="K340" i="3" s="1"/>
  <c r="K339" i="3" s="1"/>
  <c r="K332" i="3" s="1"/>
  <c r="J358" i="3"/>
  <c r="I369" i="3"/>
  <c r="J368" i="3"/>
  <c r="I368" i="3" s="1"/>
  <c r="J371" i="3"/>
  <c r="I371" i="3" s="1"/>
  <c r="I372" i="3"/>
  <c r="I381" i="3"/>
  <c r="J380" i="3"/>
  <c r="J387" i="3"/>
  <c r="L475" i="3"/>
  <c r="L474" i="3" s="1"/>
  <c r="L473" i="3" s="1"/>
  <c r="I485" i="3"/>
  <c r="J484" i="3"/>
  <c r="I535" i="3"/>
  <c r="K528" i="3"/>
  <c r="K527" i="3" s="1"/>
  <c r="I527" i="3" s="1"/>
  <c r="N549" i="3"/>
  <c r="N548" i="3" s="1"/>
  <c r="N547" i="3" s="1"/>
  <c r="N546" i="3" s="1"/>
  <c r="I550" i="3"/>
  <c r="L569" i="3"/>
  <c r="K356" i="3"/>
  <c r="K388" i="3"/>
  <c r="K387" i="3" s="1"/>
  <c r="K386" i="3" s="1"/>
  <c r="I399" i="3"/>
  <c r="O413" i="3"/>
  <c r="O412" i="3" s="1"/>
  <c r="O411" i="3" s="1"/>
  <c r="M434" i="3"/>
  <c r="M413" i="3" s="1"/>
  <c r="M412" i="3" s="1"/>
  <c r="M411" i="3" s="1"/>
  <c r="K434" i="3"/>
  <c r="K413" i="3" s="1"/>
  <c r="K412" i="3" s="1"/>
  <c r="K411" i="3" s="1"/>
  <c r="N459" i="3"/>
  <c r="I459" i="3" s="1"/>
  <c r="I460" i="3"/>
  <c r="M475" i="3"/>
  <c r="M474" i="3" s="1"/>
  <c r="M473" i="3" s="1"/>
  <c r="I612" i="3"/>
  <c r="K611" i="3"/>
  <c r="R642" i="3"/>
  <c r="R634" i="3" s="1"/>
  <c r="N263" i="3"/>
  <c r="I325" i="3"/>
  <c r="E419" i="2" s="1"/>
  <c r="E417" i="2" s="1"/>
  <c r="E416" i="2" s="1"/>
  <c r="E389" i="2" s="1"/>
  <c r="J329" i="3"/>
  <c r="P359" i="3"/>
  <c r="P358" i="3" s="1"/>
  <c r="P357" i="3" s="1"/>
  <c r="P356" i="3" s="1"/>
  <c r="O359" i="3"/>
  <c r="O358" i="3" s="1"/>
  <c r="O357" i="3" s="1"/>
  <c r="O356" i="3" s="1"/>
  <c r="I373" i="3"/>
  <c r="I393" i="3"/>
  <c r="I426" i="3"/>
  <c r="J413" i="3"/>
  <c r="I439" i="3"/>
  <c r="M465" i="3"/>
  <c r="M464" i="3" s="1"/>
  <c r="I468" i="3"/>
  <c r="N542" i="3"/>
  <c r="N541" i="3" s="1"/>
  <c r="I543" i="3"/>
  <c r="R609" i="3"/>
  <c r="R596" i="3" s="1"/>
  <c r="R562" i="3" s="1"/>
  <c r="Q359" i="3"/>
  <c r="Q358" i="3" s="1"/>
  <c r="Q357" i="3" s="1"/>
  <c r="Q356" i="3" s="1"/>
  <c r="I366" i="3"/>
  <c r="I420" i="3"/>
  <c r="L466" i="3"/>
  <c r="I467" i="3"/>
  <c r="E301" i="2" s="1"/>
  <c r="E300" i="2" s="1"/>
  <c r="E295" i="2" s="1"/>
  <c r="E274" i="2" s="1"/>
  <c r="I343" i="3"/>
  <c r="I395" i="3"/>
  <c r="Q413" i="3"/>
  <c r="Q412" i="3" s="1"/>
  <c r="Q411" i="3" s="1"/>
  <c r="I428" i="3"/>
  <c r="P434" i="3"/>
  <c r="P413" i="3" s="1"/>
  <c r="P412" i="3" s="1"/>
  <c r="P411" i="3" s="1"/>
  <c r="P385" i="3" s="1"/>
  <c r="P377" i="3" s="1"/>
  <c r="I443" i="3"/>
  <c r="P475" i="3"/>
  <c r="P474" i="3" s="1"/>
  <c r="P473" i="3" s="1"/>
  <c r="M497" i="3"/>
  <c r="I524" i="3"/>
  <c r="J523" i="3"/>
  <c r="I523" i="3" s="1"/>
  <c r="I560" i="3"/>
  <c r="K557" i="3"/>
  <c r="L634" i="3"/>
  <c r="J651" i="3"/>
  <c r="I652" i="3"/>
  <c r="K733" i="3"/>
  <c r="K732" i="3" s="1"/>
  <c r="I734" i="3"/>
  <c r="I351" i="3"/>
  <c r="I360" i="3"/>
  <c r="I361" i="3"/>
  <c r="I375" i="3"/>
  <c r="L388" i="3"/>
  <c r="L387" i="3" s="1"/>
  <c r="L386" i="3" s="1"/>
  <c r="I406" i="3"/>
  <c r="R434" i="3"/>
  <c r="R413" i="3" s="1"/>
  <c r="R412" i="3" s="1"/>
  <c r="R411" i="3" s="1"/>
  <c r="R385" i="3" s="1"/>
  <c r="R377" i="3" s="1"/>
  <c r="O473" i="3"/>
  <c r="Q562" i="3"/>
  <c r="R730" i="3"/>
  <c r="I490" i="3"/>
  <c r="I506" i="3"/>
  <c r="K505" i="3"/>
  <c r="K504" i="3" s="1"/>
  <c r="I504" i="3" s="1"/>
  <c r="I616" i="3"/>
  <c r="M686" i="3"/>
  <c r="M685" i="3" s="1"/>
  <c r="M678" i="3" s="1"/>
  <c r="I736" i="3"/>
  <c r="I516" i="3"/>
  <c r="I521" i="3"/>
  <c r="K520" i="3"/>
  <c r="I520" i="3" s="1"/>
  <c r="I531" i="3"/>
  <c r="I538" i="3"/>
  <c r="O537" i="3"/>
  <c r="I537" i="3" s="1"/>
  <c r="I573" i="3"/>
  <c r="K572" i="3"/>
  <c r="K571" i="3" s="1"/>
  <c r="K570" i="3" s="1"/>
  <c r="K569" i="3" s="1"/>
  <c r="I582" i="3"/>
  <c r="L590" i="3"/>
  <c r="I591" i="3"/>
  <c r="J598" i="3"/>
  <c r="I639" i="3"/>
  <c r="I675" i="3"/>
  <c r="J674" i="3"/>
  <c r="L717" i="3"/>
  <c r="I718" i="3"/>
  <c r="J730" i="3"/>
  <c r="O729" i="3"/>
  <c r="J744" i="3"/>
  <c r="I745" i="3"/>
  <c r="R744" i="3"/>
  <c r="R743" i="3" s="1"/>
  <c r="R742" i="3" s="1"/>
  <c r="R741" i="3" s="1"/>
  <c r="K515" i="3"/>
  <c r="K510" i="3" s="1"/>
  <c r="J570" i="3"/>
  <c r="M598" i="3"/>
  <c r="M597" i="3" s="1"/>
  <c r="M596" i="3" s="1"/>
  <c r="I605" i="3"/>
  <c r="K604" i="3"/>
  <c r="J688" i="3"/>
  <c r="I689" i="3"/>
  <c r="J753" i="3"/>
  <c r="K475" i="3"/>
  <c r="K474" i="3" s="1"/>
  <c r="K473" i="3" s="1"/>
  <c r="I518" i="3"/>
  <c r="I525" i="3"/>
  <c r="I542" i="3"/>
  <c r="R549" i="3"/>
  <c r="R548" i="3" s="1"/>
  <c r="R547" i="3" s="1"/>
  <c r="R546" i="3" s="1"/>
  <c r="N569" i="3"/>
  <c r="N598" i="3"/>
  <c r="N597" i="3" s="1"/>
  <c r="N596" i="3" s="1"/>
  <c r="L604" i="3"/>
  <c r="L598" i="3" s="1"/>
  <c r="L597" i="3" s="1"/>
  <c r="L596" i="3" s="1"/>
  <c r="I638" i="3"/>
  <c r="K646" i="3"/>
  <c r="K645" i="3" s="1"/>
  <c r="K644" i="3" s="1"/>
  <c r="K643" i="3" s="1"/>
  <c r="I726" i="3"/>
  <c r="I733" i="3"/>
  <c r="I512" i="3"/>
  <c r="J511" i="3"/>
  <c r="N515" i="3"/>
  <c r="N510" i="3" s="1"/>
  <c r="N497" i="3" s="1"/>
  <c r="I533" i="3"/>
  <c r="I567" i="3"/>
  <c r="J566" i="3"/>
  <c r="I586" i="3"/>
  <c r="J585" i="3"/>
  <c r="O598" i="3"/>
  <c r="O597" i="3" s="1"/>
  <c r="O596" i="3" s="1"/>
  <c r="O562" i="3" s="1"/>
  <c r="I623" i="3"/>
  <c r="I667" i="3"/>
  <c r="O682" i="3"/>
  <c r="O681" i="3" s="1"/>
  <c r="O680" i="3" s="1"/>
  <c r="O679" i="3" s="1"/>
  <c r="I683" i="3"/>
  <c r="P686" i="3"/>
  <c r="P685" i="3" s="1"/>
  <c r="P678" i="3" s="1"/>
  <c r="I725" i="3"/>
  <c r="I739" i="3"/>
  <c r="I552" i="3"/>
  <c r="P599" i="3"/>
  <c r="P598" i="3" s="1"/>
  <c r="P597" i="3" s="1"/>
  <c r="P596" i="3" s="1"/>
  <c r="P562" i="3" s="1"/>
  <c r="I631" i="3"/>
  <c r="K657" i="3"/>
  <c r="Q686" i="3"/>
  <c r="Q685" i="3" s="1"/>
  <c r="Q678" i="3" s="1"/>
  <c r="I738" i="3"/>
  <c r="I749" i="3"/>
  <c r="I699" i="3"/>
  <c r="I714" i="3"/>
  <c r="K713" i="3"/>
  <c r="K621" i="3"/>
  <c r="I621" i="3" s="1"/>
  <c r="I628" i="3"/>
  <c r="J627" i="3"/>
  <c r="I666" i="3"/>
  <c r="I680" i="3"/>
  <c r="J679" i="3"/>
  <c r="I679" i="3" s="1"/>
  <c r="P642" i="3"/>
  <c r="P634" i="3" s="1"/>
  <c r="M657" i="3"/>
  <c r="M656" i="3" s="1"/>
  <c r="M655" i="3" s="1"/>
  <c r="M642" i="3" s="1"/>
  <c r="M634" i="3" s="1"/>
  <c r="K687" i="3"/>
  <c r="I615" i="3"/>
  <c r="I632" i="3"/>
  <c r="K631" i="3"/>
  <c r="K630" i="3" s="1"/>
  <c r="I630" i="3" s="1"/>
  <c r="I637" i="3"/>
  <c r="J636" i="3"/>
  <c r="Q642" i="3"/>
  <c r="Q634" i="3" s="1"/>
  <c r="N657" i="3"/>
  <c r="N656" i="3" s="1"/>
  <c r="N655" i="3" s="1"/>
  <c r="N642" i="3" s="1"/>
  <c r="N634" i="3" s="1"/>
  <c r="L687" i="3"/>
  <c r="I724" i="3"/>
  <c r="J723" i="3"/>
  <c r="I723" i="3" s="1"/>
  <c r="M730" i="3"/>
  <c r="M729" i="3" s="1"/>
  <c r="I646" i="3"/>
  <c r="J645" i="3"/>
  <c r="I694" i="3"/>
  <c r="J693" i="3"/>
  <c r="I693" i="3" s="1"/>
  <c r="I705" i="3"/>
  <c r="O704" i="3"/>
  <c r="N730" i="3"/>
  <c r="K755" i="3"/>
  <c r="K754" i="3" s="1"/>
  <c r="K753" i="3" s="1"/>
  <c r="K741" i="3" s="1"/>
  <c r="L755" i="3"/>
  <c r="L754" i="3" s="1"/>
  <c r="L753" i="3" s="1"/>
  <c r="L741" i="3" s="1"/>
  <c r="L729" i="3" s="1"/>
  <c r="E8" i="2" l="1"/>
  <c r="O24" i="3"/>
  <c r="L465" i="3"/>
  <c r="I466" i="3"/>
  <c r="K598" i="3"/>
  <c r="K597" i="3" s="1"/>
  <c r="I604" i="3"/>
  <c r="I329" i="3"/>
  <c r="J328" i="3"/>
  <c r="J644" i="3"/>
  <c r="I645" i="3"/>
  <c r="I681" i="3"/>
  <c r="I682" i="3"/>
  <c r="I744" i="3"/>
  <c r="J743" i="3"/>
  <c r="I651" i="3"/>
  <c r="J650" i="3"/>
  <c r="I650" i="3" s="1"/>
  <c r="G46" i="1" s="1"/>
  <c r="J386" i="3"/>
  <c r="I387" i="3"/>
  <c r="I358" i="3"/>
  <c r="J357" i="3"/>
  <c r="I499" i="3"/>
  <c r="J498" i="3"/>
  <c r="J168" i="3"/>
  <c r="I169" i="3"/>
  <c r="N178" i="3"/>
  <c r="N24" i="3" s="1"/>
  <c r="I202" i="3"/>
  <c r="J201" i="3"/>
  <c r="L25" i="3"/>
  <c r="L24" i="3" s="1"/>
  <c r="K201" i="3"/>
  <c r="J597" i="3"/>
  <c r="I636" i="3"/>
  <c r="J635" i="3"/>
  <c r="I635" i="3" s="1"/>
  <c r="K712" i="3"/>
  <c r="I712" i="3" s="1"/>
  <c r="I713" i="3"/>
  <c r="K656" i="3"/>
  <c r="I657" i="3"/>
  <c r="I572" i="3"/>
  <c r="J412" i="3"/>
  <c r="N262" i="3"/>
  <c r="N261" i="3" s="1"/>
  <c r="N260" i="3" s="1"/>
  <c r="I263" i="3"/>
  <c r="I388" i="3"/>
  <c r="I359" i="3"/>
  <c r="N413" i="3"/>
  <c r="N412" i="3" s="1"/>
  <c r="N411" i="3" s="1"/>
  <c r="N385" i="3" s="1"/>
  <c r="I275" i="3"/>
  <c r="J274" i="3"/>
  <c r="I274" i="3" s="1"/>
  <c r="I172" i="3"/>
  <c r="K163" i="3"/>
  <c r="K147" i="3" s="1"/>
  <c r="I110" i="3"/>
  <c r="I493" i="3"/>
  <c r="O492" i="3"/>
  <c r="I492" i="3" s="1"/>
  <c r="I32" i="3"/>
  <c r="J31" i="3"/>
  <c r="P24" i="3"/>
  <c r="P7" i="3" s="1"/>
  <c r="I380" i="3"/>
  <c r="J379" i="3"/>
  <c r="I33" i="3"/>
  <c r="I224" i="3"/>
  <c r="M221" i="3"/>
  <c r="M220" i="3" s="1"/>
  <c r="M219" i="3" s="1"/>
  <c r="M218" i="3" s="1"/>
  <c r="I154" i="3"/>
  <c r="J153" i="3"/>
  <c r="I294" i="3"/>
  <c r="J293" i="3"/>
  <c r="J148" i="3"/>
  <c r="I148" i="3" s="1"/>
  <c r="G23" i="1" s="1"/>
  <c r="I149" i="3"/>
  <c r="I127" i="3"/>
  <c r="J126" i="3"/>
  <c r="I126" i="3" s="1"/>
  <c r="G20" i="1" s="1"/>
  <c r="I753" i="3"/>
  <c r="G43" i="1" s="1"/>
  <c r="I599" i="3"/>
  <c r="O698" i="3"/>
  <c r="I704" i="3"/>
  <c r="J626" i="3"/>
  <c r="I627" i="3"/>
  <c r="I754" i="3"/>
  <c r="I528" i="3"/>
  <c r="I434" i="3"/>
  <c r="O497" i="3"/>
  <c r="O385" i="3" s="1"/>
  <c r="O377" i="3" s="1"/>
  <c r="K385" i="3"/>
  <c r="K497" i="3"/>
  <c r="I353" i="3"/>
  <c r="K190" i="3"/>
  <c r="K189" i="3" s="1"/>
  <c r="K178" i="3" s="1"/>
  <c r="I196" i="3"/>
  <c r="I336" i="3"/>
  <c r="I229" i="3"/>
  <c r="K228" i="3"/>
  <c r="J116" i="3"/>
  <c r="I116" i="3" s="1"/>
  <c r="G19" i="1" s="1"/>
  <c r="I117" i="3"/>
  <c r="K238" i="3"/>
  <c r="I239" i="3"/>
  <c r="I104" i="3"/>
  <c r="J103" i="3"/>
  <c r="I20" i="3"/>
  <c r="J19" i="3"/>
  <c r="I19" i="3" s="1"/>
  <c r="I253" i="3"/>
  <c r="M252" i="3"/>
  <c r="J510" i="3"/>
  <c r="I510" i="3" s="1"/>
  <c r="I511" i="3"/>
  <c r="I571" i="3"/>
  <c r="N540" i="3"/>
  <c r="I540" i="3" s="1"/>
  <c r="I541" i="3"/>
  <c r="K300" i="3"/>
  <c r="I301" i="3"/>
  <c r="N562" i="3"/>
  <c r="L716" i="3"/>
  <c r="I716" i="3" s="1"/>
  <c r="I717" i="3"/>
  <c r="L589" i="3"/>
  <c r="I589" i="3" s="1"/>
  <c r="I590" i="3"/>
  <c r="K731" i="3"/>
  <c r="I732" i="3"/>
  <c r="I484" i="3"/>
  <c r="J475" i="3"/>
  <c r="I302" i="3"/>
  <c r="Q385" i="3"/>
  <c r="Q377" i="3" s="1"/>
  <c r="I335" i="3"/>
  <c r="J334" i="3"/>
  <c r="I11" i="3"/>
  <c r="J10" i="3"/>
  <c r="I709" i="3"/>
  <c r="J708" i="3"/>
  <c r="I708" i="3" s="1"/>
  <c r="J317" i="3"/>
  <c r="I318" i="3"/>
  <c r="I179" i="3"/>
  <c r="G27" i="1" s="1"/>
  <c r="I181" i="3"/>
  <c r="I755" i="3"/>
  <c r="J569" i="3"/>
  <c r="I570" i="3"/>
  <c r="I557" i="3"/>
  <c r="K549" i="3"/>
  <c r="I611" i="3"/>
  <c r="K610" i="3"/>
  <c r="I289" i="3"/>
  <c r="Q288" i="3"/>
  <c r="I585" i="3"/>
  <c r="J584" i="3"/>
  <c r="I584" i="3" s="1"/>
  <c r="L686" i="3"/>
  <c r="L685" i="3" s="1"/>
  <c r="L678" i="3" s="1"/>
  <c r="K686" i="3"/>
  <c r="K685" i="3" s="1"/>
  <c r="K678" i="3" s="1"/>
  <c r="I688" i="3"/>
  <c r="J687" i="3"/>
  <c r="R729" i="3"/>
  <c r="R7" i="3" s="1"/>
  <c r="I505" i="3"/>
  <c r="I269" i="3"/>
  <c r="J268" i="3"/>
  <c r="J261" i="3"/>
  <c r="I262" i="3"/>
  <c r="I349" i="3"/>
  <c r="J340" i="3"/>
  <c r="J189" i="3"/>
  <c r="I190" i="3"/>
  <c r="I221" i="3"/>
  <c r="K220" i="3"/>
  <c r="I67" i="3"/>
  <c r="J66" i="3"/>
  <c r="I180" i="3"/>
  <c r="I566" i="3"/>
  <c r="J565" i="3"/>
  <c r="J673" i="3"/>
  <c r="I674" i="3"/>
  <c r="L562" i="3"/>
  <c r="I515" i="3"/>
  <c r="I307" i="3"/>
  <c r="J306" i="3"/>
  <c r="I82" i="3"/>
  <c r="K66" i="3"/>
  <c r="K54" i="3" s="1"/>
  <c r="K25" i="3" s="1"/>
  <c r="I306" i="3" l="1"/>
  <c r="G50" i="1" s="1"/>
  <c r="J305" i="3"/>
  <c r="I305" i="3" s="1"/>
  <c r="J672" i="3"/>
  <c r="I672" i="3" s="1"/>
  <c r="G48" i="1" s="1"/>
  <c r="I673" i="3"/>
  <c r="I288" i="3"/>
  <c r="G51" i="1" s="1"/>
  <c r="Q287" i="3"/>
  <c r="O686" i="3"/>
  <c r="O685" i="3" s="1"/>
  <c r="O678" i="3" s="1"/>
  <c r="I698" i="3"/>
  <c r="I293" i="3"/>
  <c r="J292" i="3"/>
  <c r="I292" i="3" s="1"/>
  <c r="I412" i="3"/>
  <c r="J411" i="3"/>
  <c r="I565" i="3"/>
  <c r="J564" i="3"/>
  <c r="J178" i="3"/>
  <c r="I178" i="3" s="1"/>
  <c r="I189" i="3"/>
  <c r="G28" i="1" s="1"/>
  <c r="G26" i="1" s="1"/>
  <c r="I569" i="3"/>
  <c r="I10" i="3"/>
  <c r="G11" i="1" s="1"/>
  <c r="J9" i="3"/>
  <c r="I300" i="3"/>
  <c r="K293" i="3"/>
  <c r="K292" i="3" s="1"/>
  <c r="I228" i="3"/>
  <c r="K227" i="3"/>
  <c r="I227" i="3" s="1"/>
  <c r="I413" i="3"/>
  <c r="I386" i="3"/>
  <c r="I644" i="3"/>
  <c r="J643" i="3"/>
  <c r="I340" i="3"/>
  <c r="G22" i="1" s="1"/>
  <c r="J339" i="3"/>
  <c r="K730" i="3"/>
  <c r="I731" i="3"/>
  <c r="I153" i="3"/>
  <c r="G24" i="1" s="1"/>
  <c r="I31" i="3"/>
  <c r="G12" i="1" s="1"/>
  <c r="J25" i="3"/>
  <c r="I328" i="3"/>
  <c r="J327" i="3"/>
  <c r="I327" i="3" s="1"/>
  <c r="I334" i="3"/>
  <c r="J333" i="3"/>
  <c r="I333" i="3" s="1"/>
  <c r="I103" i="3"/>
  <c r="J102" i="3"/>
  <c r="N377" i="3"/>
  <c r="N7" i="3" s="1"/>
  <c r="I597" i="3"/>
  <c r="G36" i="1" s="1"/>
  <c r="I168" i="3"/>
  <c r="J163" i="3"/>
  <c r="I163" i="3" s="1"/>
  <c r="G25" i="1" s="1"/>
  <c r="O7" i="3"/>
  <c r="I66" i="3"/>
  <c r="J54" i="3"/>
  <c r="I54" i="3" s="1"/>
  <c r="I598" i="3"/>
  <c r="I498" i="3"/>
  <c r="J497" i="3"/>
  <c r="I497" i="3" s="1"/>
  <c r="G34" i="1" s="1"/>
  <c r="I743" i="3"/>
  <c r="J742" i="3"/>
  <c r="J686" i="3"/>
  <c r="I687" i="3"/>
  <c r="K655" i="3"/>
  <c r="I656" i="3"/>
  <c r="K596" i="3"/>
  <c r="K562" i="3" s="1"/>
  <c r="I268" i="3"/>
  <c r="J267" i="3"/>
  <c r="I267" i="3" s="1"/>
  <c r="I549" i="3"/>
  <c r="K548" i="3"/>
  <c r="I317" i="3"/>
  <c r="G14" i="1" s="1"/>
  <c r="I238" i="3"/>
  <c r="K237" i="3"/>
  <c r="I237" i="3" s="1"/>
  <c r="I626" i="3"/>
  <c r="J609" i="3"/>
  <c r="I609" i="3" s="1"/>
  <c r="G37" i="1" s="1"/>
  <c r="I357" i="3"/>
  <c r="J356" i="3"/>
  <c r="I356" i="3" s="1"/>
  <c r="K609" i="3"/>
  <c r="I610" i="3"/>
  <c r="I261" i="3"/>
  <c r="G41" i="1" s="1"/>
  <c r="J260" i="3"/>
  <c r="I260" i="3" s="1"/>
  <c r="I220" i="3"/>
  <c r="K219" i="3"/>
  <c r="I475" i="3"/>
  <c r="J474" i="3"/>
  <c r="I252" i="3"/>
  <c r="M251" i="3"/>
  <c r="I379" i="3"/>
  <c r="J378" i="3"/>
  <c r="I378" i="3" s="1"/>
  <c r="I201" i="3"/>
  <c r="L464" i="3"/>
  <c r="I465" i="3"/>
  <c r="I548" i="3" l="1"/>
  <c r="K547" i="3"/>
  <c r="J685" i="3"/>
  <c r="I686" i="3"/>
  <c r="G33" i="1" s="1"/>
  <c r="I9" i="3"/>
  <c r="J8" i="3"/>
  <c r="I464" i="3"/>
  <c r="L411" i="3"/>
  <c r="L385" i="3" s="1"/>
  <c r="L377" i="3" s="1"/>
  <c r="L7" i="3" s="1"/>
  <c r="J741" i="3"/>
  <c r="I742" i="3"/>
  <c r="G42" i="1" s="1"/>
  <c r="G40" i="1" s="1"/>
  <c r="I474" i="3"/>
  <c r="J473" i="3"/>
  <c r="I473" i="3" s="1"/>
  <c r="G32" i="1" s="1"/>
  <c r="I730" i="3"/>
  <c r="K729" i="3"/>
  <c r="J596" i="3"/>
  <c r="I339" i="3"/>
  <c r="J332" i="3"/>
  <c r="I332" i="3" s="1"/>
  <c r="G49" i="1"/>
  <c r="G35" i="1"/>
  <c r="I25" i="3"/>
  <c r="G21" i="1"/>
  <c r="K218" i="3"/>
  <c r="I219" i="3"/>
  <c r="G30" i="1" s="1"/>
  <c r="J642" i="3"/>
  <c r="I643" i="3"/>
  <c r="J563" i="3"/>
  <c r="I563" i="3" s="1"/>
  <c r="I564" i="3"/>
  <c r="J385" i="3"/>
  <c r="M250" i="3"/>
  <c r="I251" i="3"/>
  <c r="J316" i="3"/>
  <c r="I655" i="3"/>
  <c r="G47" i="1" s="1"/>
  <c r="K642" i="3"/>
  <c r="K634" i="3" s="1"/>
  <c r="G16" i="1"/>
  <c r="G9" i="1" s="1"/>
  <c r="J101" i="3"/>
  <c r="I101" i="3" s="1"/>
  <c r="I102" i="3"/>
  <c r="G18" i="1" s="1"/>
  <c r="G17" i="1" s="1"/>
  <c r="J147" i="3"/>
  <c r="I147" i="3" s="1"/>
  <c r="I287" i="3"/>
  <c r="Q24" i="3"/>
  <c r="Q7" i="3" s="1"/>
  <c r="J24" i="3" l="1"/>
  <c r="I385" i="3"/>
  <c r="J377" i="3"/>
  <c r="I642" i="3"/>
  <c r="J634" i="3"/>
  <c r="I634" i="3" s="1"/>
  <c r="I741" i="3"/>
  <c r="J729" i="3"/>
  <c r="I729" i="3" s="1"/>
  <c r="I685" i="3"/>
  <c r="J678" i="3"/>
  <c r="I678" i="3" s="1"/>
  <c r="I8" i="3"/>
  <c r="I316" i="3"/>
  <c r="J315" i="3"/>
  <c r="I315" i="3" s="1"/>
  <c r="I250" i="3"/>
  <c r="G39" i="1" s="1"/>
  <c r="G38" i="1" s="1"/>
  <c r="M249" i="3"/>
  <c r="I547" i="3"/>
  <c r="G45" i="1" s="1"/>
  <c r="G44" i="1" s="1"/>
  <c r="K546" i="3"/>
  <c r="I218" i="3"/>
  <c r="K24" i="3"/>
  <c r="I411" i="3"/>
  <c r="G31" i="1" s="1"/>
  <c r="G29" i="1" s="1"/>
  <c r="I596" i="3"/>
  <c r="J562" i="3"/>
  <c r="I562" i="3" s="1"/>
  <c r="G8" i="1" l="1"/>
  <c r="J7" i="3"/>
  <c r="I546" i="3"/>
  <c r="K377" i="3"/>
  <c r="I377" i="3" s="1"/>
  <c r="K7" i="3"/>
  <c r="I24" i="3"/>
  <c r="I249" i="3"/>
  <c r="M24" i="3"/>
  <c r="M7" i="3" s="1"/>
  <c r="I7" i="3" l="1"/>
</calcChain>
</file>

<file path=xl/sharedStrings.xml><?xml version="1.0" encoding="utf-8"?>
<sst xmlns="http://schemas.openxmlformats.org/spreadsheetml/2006/main" count="3587" uniqueCount="406">
  <si>
    <t>Приложение 6</t>
  </si>
  <si>
    <t xml:space="preserve">к  решению Совета муниципального образования Белореченский муниципальный район Краснодарского края от 23 апреля 2026 г. № 272 </t>
  </si>
  <si>
    <t>Распределение бюджетных ассигнований  бюджета муниципального образования Белореченский муниципальный район Краснодарского края по разделам и подразделам классификации расходов бюджетов на 2026 год</t>
  </si>
  <si>
    <t>№ п/п</t>
  </si>
  <si>
    <t>Наименование</t>
  </si>
  <si>
    <t>Коды бюджетной классификации</t>
  </si>
  <si>
    <t>2026 год</t>
  </si>
  <si>
    <t>Раздел</t>
  </si>
  <si>
    <t>Подраздел</t>
  </si>
  <si>
    <t>Целевая статья</t>
  </si>
  <si>
    <t>Вид расхода</t>
  </si>
  <si>
    <t>5</t>
  </si>
  <si>
    <t>6</t>
  </si>
  <si>
    <t xml:space="preserve">Всего расходов </t>
  </si>
  <si>
    <t>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</si>
  <si>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</si>
  <si>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</si>
  <si>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</si>
  <si>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</si>
  <si>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Функционирование законодательных (представительных) органов государственной власти и и представительных органов муниципальных образований</t>
  </si>
  <si>
    <t>03</t>
  </si>
  <si>
    <t>0020000</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</si>
  <si>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</si>
  <si>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04</t>
  </si>
  <si>
    <t>Судебная система</t>
  </si>
  <si>
    <t>05</t>
  </si>
  <si>
    <t>Обеспечение деятельности финансовых, налоговых и таможенных органов и органов финансового (финансово-бюджетного) надзора</t>
  </si>
  <si>
    <t>06</t>
  </si>
  <si>
    <t>Резервные фонды</t>
  </si>
  <si>
    <t>11</t>
  </si>
  <si>
    <t>0020400</t>
  </si>
  <si>
    <t>Другие общегосударственные вопросы</t>
  </si>
  <si>
    <t>13</t>
  </si>
  <si>
    <t>012</t>
  </si>
  <si>
    <t>2.</t>
  </si>
  <si>
    <t>Национальная безопасность и правоохранительная деятельность</t>
  </si>
  <si>
    <t>Гражданская оборона</t>
  </si>
  <si>
    <t>09</t>
  </si>
  <si>
    <t>Защита населения и территории от чрезвычайных ситуаций природного и техногенного характера, пожарная безопасность</t>
  </si>
  <si>
    <t>10</t>
  </si>
  <si>
    <t>Другие вопросы в области национальной безопасности и правоохранительной деятельности</t>
  </si>
  <si>
    <t>14</t>
  </si>
  <si>
    <t>3.</t>
  </si>
  <si>
    <t>Национальная экономика</t>
  </si>
  <si>
    <t>Сельское хозяйство и рыболовство</t>
  </si>
  <si>
    <t>Транспорт</t>
  </si>
  <si>
    <t>08</t>
  </si>
  <si>
    <t>Дорожное хозяйство(дорожные фонды)</t>
  </si>
  <si>
    <t>Другие вопросы в области национальной экономики</t>
  </si>
  <si>
    <t>12</t>
  </si>
  <si>
    <t>4.</t>
  </si>
  <si>
    <t>Жилищно-коммунальное хозяйство</t>
  </si>
  <si>
    <t>Жилищное хозяйство</t>
  </si>
  <si>
    <t>Коммунальное хозяйство</t>
  </si>
  <si>
    <t>5.</t>
  </si>
  <si>
    <t>Образование</t>
  </si>
  <si>
    <t>07</t>
  </si>
  <si>
    <t>Дошкольное образование</t>
  </si>
  <si>
    <t>Общее образование</t>
  </si>
  <si>
    <t>Дополнительное образование детей</t>
  </si>
  <si>
    <t xml:space="preserve">Молодежная политика </t>
  </si>
  <si>
    <t>Другие вопросы в области образования</t>
  </si>
  <si>
    <t>6.</t>
  </si>
  <si>
    <t>Культура и кинематография</t>
  </si>
  <si>
    <t>Культура</t>
  </si>
  <si>
    <t>Другие вопросы в области культуры, кинематографии</t>
  </si>
  <si>
    <t>7.</t>
  </si>
  <si>
    <t>Здравоохранение</t>
  </si>
  <si>
    <t>Амбулаторная помощь</t>
  </si>
  <si>
    <t>8.</t>
  </si>
  <si>
    <t>Социальная политика</t>
  </si>
  <si>
    <t>Социальное обеспечение населения</t>
  </si>
  <si>
    <t>Охрана семьи и детства</t>
  </si>
  <si>
    <t>Другие вопросы в области социальной политики</t>
  </si>
  <si>
    <t>9.</t>
  </si>
  <si>
    <t xml:space="preserve">Физическая культура и спорт </t>
  </si>
  <si>
    <t>Физическая культура</t>
  </si>
  <si>
    <t>Массовый спорт</t>
  </si>
  <si>
    <t>Спорт высших достижений</t>
  </si>
  <si>
    <t>Другие вопросы в области физической культуры и спорта</t>
  </si>
  <si>
    <t>5200000</t>
  </si>
  <si>
    <t>10.</t>
  </si>
  <si>
    <t>Межбюджетные трансферты общего характера бюджетам субъектов Российской Федерации</t>
  </si>
  <si>
    <t>00</t>
  </si>
  <si>
    <t>Дотации на выравнивание бюджетной обеспеченности субъектов Российской Федерации и муниципальных образований</t>
  </si>
  <si>
    <t>Прочие межбюджетные трансферты  общего характера</t>
  </si>
  <si>
    <t>Начальник финансового управления</t>
  </si>
  <si>
    <t>администрации муниципального образования</t>
  </si>
  <si>
    <t>Белореченский муниципальный район</t>
  </si>
  <si>
    <t>Краснодарского края</t>
  </si>
  <si>
    <t>Е.А. Греков</t>
  </si>
  <si>
    <t>Приложение 8</t>
  </si>
  <si>
    <t>Распределение бюджетных ассигнований по целевым статьям (муниципальным программам муниципального образования Белореченский муниципальный район Краснодарского края и непрограммным направлениям деятельности), группам видов расходов классификации расходов бюджетов на 2026 год</t>
  </si>
  <si>
    <t>КЦСР</t>
  </si>
  <si>
    <t>КВР</t>
  </si>
  <si>
    <t>3</t>
  </si>
  <si>
    <t>4</t>
  </si>
  <si>
    <t>ВСЕГО</t>
  </si>
  <si>
    <t>Муниципальная программа "Обеспечение деятельности органов местного самоуправления"</t>
  </si>
  <si>
    <t>Обеспечение деятельности высшего должностного лица муниципального образования</t>
  </si>
  <si>
    <t>Расходы на обеспечение функций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</si>
  <si>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</si>
  <si>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</si>
  <si>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в результате чрезвычайных ситуаций природного и техногенного характера на территории Краснодарского края, и (или) списков граждан, жилые помещения которых повреждены в результате чрезвычайных ситуаций природного и техногенного характера на территории Краснодарского края</t>
  </si>
  <si>
    <t>Закупка товаров, работ и услуг для обеспечения государственных (муниципальных) нужд</t>
  </si>
  <si>
    <t>200</t>
  </si>
  <si>
    <t>Обеспечение деятельности администрации муниципального образования</t>
  </si>
  <si>
    <t>Иные бюджетные ассигнования</t>
  </si>
  <si>
    <t>800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</si>
  <si>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</si>
  <si>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Краснодарского края по поддержке сельскохозяйственного производства</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</si>
  <si>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</si>
  <si>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Расходы на выплату персоналу в целях обеспечения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</si>
  <si>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</si>
  <si>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</si>
  <si>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</si>
  <si>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0существление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</si>
  <si>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Укрепление материально-технической базы органов местного самоуправления</t>
  </si>
  <si>
    <t>Укрепление материально-технического оснащения для бесперебойного обеспечения бюджетного процесса</t>
  </si>
  <si>
    <t>Повышение информированности населения о деятельности органов власти</t>
  </si>
  <si>
    <t>Обеспечение информационной открытости органов власти</t>
  </si>
  <si>
    <t>Создание информационно-технической инфраструктуры администрации</t>
  </si>
  <si>
    <t>Информатизация администрации муниципального образования</t>
  </si>
  <si>
    <t>Муниципальная программа "Управление муниципальными финансами"</t>
  </si>
  <si>
    <t>Повышение уровня бюджетной обеспеченности муниципальных образований Белореченского района</t>
  </si>
  <si>
    <t>Дотации на выравнивание бюджетной обеспеченности поселений</t>
  </si>
  <si>
    <t>51100A0030</t>
  </si>
  <si>
    <t>Межбюджетные трансферты</t>
  </si>
  <si>
    <t>500</t>
  </si>
  <si>
    <t>Иные межбюджетные трансферты на поддержку мер по обеспечению сбалансированности бюджетов поселений</t>
  </si>
  <si>
    <t>Муниципальная программа "Обеспечение деятельности казенных учреждений"</t>
  </si>
  <si>
    <t>Централизованная бухгалтерия</t>
  </si>
  <si>
    <t>Расходы на обеспечение деятельности (оказание услуг) муниципальных учреждений</t>
  </si>
  <si>
    <t>Управление по обеспечению деятельности администрации</t>
  </si>
  <si>
    <t>Архитектура и градостроительство</t>
  </si>
  <si>
    <t>Служба ГО и ЧС</t>
  </si>
  <si>
    <t>ЦРО и МСКО</t>
  </si>
  <si>
    <t>Служба заказчика</t>
  </si>
  <si>
    <t>Социальное обеспечение и иные выплаты населению</t>
  </si>
  <si>
    <t>300</t>
  </si>
  <si>
    <t>Новое поколение</t>
  </si>
  <si>
    <t>Центр военно-патриотического воспитания подростков и молодежи имени Героя Советского Союза С.Т.Голенева</t>
  </si>
  <si>
    <t>Расходы на обеспечение деятельности (оказания услуг) муниципальных учреждений</t>
  </si>
  <si>
    <t>Муниципальная программа "Молодежная политика, оздоровление, занятость детей и подростков"</t>
  </si>
  <si>
    <t>Мероприятия в области молодежной политики</t>
  </si>
  <si>
    <t>Реализация мероприятий для детей и молодежи</t>
  </si>
  <si>
    <t>Содействие трудоустройству молодых граждан</t>
  </si>
  <si>
    <t>Организация временного трудоустройства несовершеннолетних граждан в возрасте от 14 до 18 лет</t>
  </si>
  <si>
    <t>Предоставление субсидий бюджетным, автономным учреждениям и иным некоммерческим организациям</t>
  </si>
  <si>
    <t>Муниципальная программа "Социальное обеспечение и иные выплаты гражданам"</t>
  </si>
  <si>
    <t>Социальная поддержка семьи и детей</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</si>
  <si>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</si>
  <si>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</si>
  <si>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</si>
  <si>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</si>
  <si>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</si>
  <si>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 xml:space="preserve">Муниципальная программа "Развитие сельского хозяйства и регулирование рынков сельскохозяйственной продукции, сырья и продовольствия" </t>
  </si>
  <si>
    <t>Развитие малых форм хозяйствования</t>
  </si>
  <si>
    <t>Осуществление отдельных государственных полномочий Краснодарского края по поддержке сельскохозяйственного производства (в части предоставления субсидий гражданам, ведущим личное подсобное хозяйство, крестьянским (фермерским) хозяйствам, индивидуальным предпринимателям, осуществляющим деятельность в области с/х)</t>
  </si>
  <si>
    <t>Предупреждение возникновения биолого-социальных чрезвычайных ситуаций</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</si>
  <si>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</si>
  <si>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Муниципальная программа "Улучшение инвестиционного климата"</t>
  </si>
  <si>
    <t>Создание благоприятного инвестиционного климата, увеличение притока инвестиций в экономику Белореченского района</t>
  </si>
  <si>
    <t>Реализация мероприятий, направленных на улучшение инвестиционного климата</t>
  </si>
  <si>
    <t>Муниципальная программа "Содействие развитию малого и среднего предпринимательства"</t>
  </si>
  <si>
    <t>Создание условий для развития малого и среднего предпринимательства</t>
  </si>
  <si>
    <t>Реализация мероприятий, направленных на поддержку малого и среднего предпринимательства</t>
  </si>
  <si>
    <t>Муниципальная программа "Развитие образования"</t>
  </si>
  <si>
    <t>Развитие дошкольного и общего образования детей</t>
  </si>
  <si>
    <t xml:space="preserve">Предоставление субсидий бюджетным, автономным учреждениям и иным некоммерческим организациям </t>
  </si>
  <si>
    <t>Приобретение муниципальным учреждением движимого имущества</t>
  </si>
  <si>
    <t>Осуществление капитального ремонта</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</si>
  <si>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</si>
  <si>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</si>
  <si>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</si>
  <si>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</si>
  <si>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Дополнительная помощь местным бюджетам для решения социально значимых вопросов местного значения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</si>
  <si>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</si>
  <si>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благоустройство территорий, прилегающих к зданиям и сооружениям)</t>
  </si>
  <si>
    <t>58100S0100</t>
  </si>
  <si>
    <t>Реализация мероприятий муниципальной целевой программы "Развитие образования"</t>
  </si>
  <si>
    <t>Расходы на обеспечение деятельности (оказание услуг) муниципальных учреждений (меры социальной поддержки отдельным категория образовательных организаций муниципального образования Белореченский муниципальный район)</t>
  </si>
  <si>
    <t>Расходы на обеспечение деятельности (оказание услуг) муниципальных учреждений (организация бесплатного питания детей участников СВО)</t>
  </si>
  <si>
    <t>Расходы на обеспечение деятельности (оказание услуг) муниципальных учреждений (доплата за питание детей из малообеспеченных семей)</t>
  </si>
  <si>
    <t>Расходы на обеспечение деятельности (оказание услуг) муниципальных учреждений (питание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</si>
  <si>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Расходы на обеспечение деятельности (оказание услуг) муниципальных учреждений (доплата за оказание услуги по приготовлению питания детей из многодетных семей)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</si>
  <si>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</si>
  <si>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58101L3040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</si>
  <si>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</si>
  <si>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58101L3042</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</si>
  <si>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</si>
  <si>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58101R3032</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</si>
  <si>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</si>
  <si>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58101S3550</t>
  </si>
  <si>
    <t>58101W3042</t>
  </si>
  <si>
    <t>58101W3550</t>
  </si>
  <si>
    <t>Федеральный проект "Педагоги и наставники"</t>
  </si>
  <si>
    <t>581Ю600000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</si>
  <si>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</si>
  <si>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581Ю650500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</si>
  <si>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</si>
  <si>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581Ю651790</t>
  </si>
  <si>
    <t>581Ю653032</t>
  </si>
  <si>
    <t>Развитие дополнительного образования</t>
  </si>
  <si>
    <t>Персонифицированное финансирование дополнительного образования детей</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</si>
  <si>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</si>
  <si>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600</t>
  </si>
  <si>
    <t>Мероприятия по проведению углубленных медицинских осмотров занимающихся в муниципальных организациях дополнительного образования детей, осуществляющих деятельность в области физической культуры и спорта в отрасли "Образование"</t>
  </si>
  <si>
    <t>Другие мероприятия в области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</si>
  <si>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</si>
  <si>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Участие в осуществлении мероприятий по предупреждению детского дорожно-транспортного травматизма на территории муниципальных образований Краснодарского края</t>
  </si>
  <si>
    <t>58300S2470</t>
  </si>
  <si>
    <t>Реализация мероприятий муниципальной программы "Развитие образования"</t>
  </si>
  <si>
    <t>Муниципальная программа "Организация досуга и обеспечение населения услугами учреждений культуры, сохранение, использование и популяризация объектов культурного наследия"</t>
  </si>
  <si>
    <t>Развитие культурно-досуговой деятельности</t>
  </si>
  <si>
    <t>Развитие библиотечного обслуживания населения</t>
  </si>
  <si>
    <t>Государственная поддержка отрасли культуры</t>
  </si>
  <si>
    <t>59300L5190</t>
  </si>
  <si>
    <t>11.</t>
  </si>
  <si>
    <t>Муниципальная программа "Обеспечение жильем молодых семей на территории поселений Белореченского района"</t>
  </si>
  <si>
    <t>Улучшение жилищных условий молодых семей</t>
  </si>
  <si>
    <t xml:space="preserve">Реализация мероприятий по обеспечению жильем молодых семей </t>
  </si>
  <si>
    <t>Реализация мероприятий по обеспечению жильем молодых семей</t>
  </si>
  <si>
    <t>60100L4970</t>
  </si>
  <si>
    <t>12.</t>
  </si>
  <si>
    <t>Муниципальная программа "Развитие физической культуры и спорта"</t>
  </si>
  <si>
    <t>Основные мероприятия муниципальной программы</t>
  </si>
  <si>
    <t>Оснащение объектов спортивной инфраструктуры спортивно-технологическим оборудованием</t>
  </si>
  <si>
    <t>61100L2280</t>
  </si>
  <si>
    <t>Обеспечение условий для развития физической культуры и массового спорта в части оплаты труда инструкторов по спорту</t>
  </si>
  <si>
    <t>61100S2820</t>
  </si>
  <si>
    <t>61100W2280</t>
  </si>
  <si>
    <t>Мероприятия, связанные с участием спортсменов в спартакиадах, первенствах и других соревнованиях</t>
  </si>
  <si>
    <t>Мероприятия в области спорта и физической культуры</t>
  </si>
  <si>
    <t>Реализация мероприятий в области спорта и физической культуры</t>
  </si>
  <si>
    <t>13.</t>
  </si>
  <si>
    <t>Муниципальная программа "Развитие жилищно-коммунального хозяйства и транспорта"</t>
  </si>
  <si>
    <t>Повышение доступности транспортных услуг для жителей удаленных населенных пунктов</t>
  </si>
  <si>
    <t>Осуществление пассажирских перевозок автомобильным транспортом по муниципальным пригородным маршрутам Белореченского района</t>
  </si>
  <si>
    <t>14.</t>
  </si>
  <si>
    <t>Муниципальная программа "Поддержка социально ориентированных некоммерческих организаций"</t>
  </si>
  <si>
    <t>Формирование благоприятных условий для осуществления деятельности социально ориентированных некоммерческих организаций</t>
  </si>
  <si>
    <t>Реализация мероприятий по поддержке социально ориентированных некоммерческих организаций</t>
  </si>
  <si>
    <t>15.</t>
  </si>
  <si>
    <t>Муниципальная программа "Дорожная деятельность в отношении автомобильных дорог общего пользования местного значения"</t>
  </si>
  <si>
    <t>Поддержка надлежащего технического состояния автомобильных дорог общего пользования местного значения</t>
  </si>
  <si>
    <t>Проектирование, строительство, реконструкция, капитальный ремонт, ремонт и содержание автомобильных дорог общего пользования межмуниципального значения, местного значения и искусственных дорожных сооружений на них</t>
  </si>
  <si>
    <t>641009Д000</t>
  </si>
  <si>
    <t>Развитие сети автомобильных дорог общего пользования местного значения</t>
  </si>
  <si>
    <t>Капитальный ремонт и ремонт автомобильных дорог общего пользования местного значения</t>
  </si>
  <si>
    <t>64200SД060</t>
  </si>
  <si>
    <t>64200WД060</t>
  </si>
  <si>
    <t>16.</t>
  </si>
  <si>
    <t>Муниципальная программа "Капитальные вложения (бюджетные инвестиции) в объекты муниципальной собственности"</t>
  </si>
  <si>
    <t>Капитальные вложения в области здравоохранения</t>
  </si>
  <si>
    <t>Федеральный проект "Модернизация первичного звена здравоохранения Российской Федерации"</t>
  </si>
  <si>
    <t>651Д100000</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</si>
  <si>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</si>
  <si>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651Д1A3651</t>
  </si>
  <si>
    <t>Капитальные вложения в области жилищного хозяйства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</si>
  <si>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</si>
  <si>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65200R0820</t>
  </si>
  <si>
    <t>Капитальные вложения в объекты государственной (муниципальной) собственности</t>
  </si>
  <si>
    <t>400</t>
  </si>
  <si>
    <t>65200A0820</t>
  </si>
  <si>
    <t>Капитальные вложения в области коммунального хозяйства</t>
  </si>
  <si>
    <t>Обеспечение в целях жилищного строительства земельных участков инженерной инфраструктурой, в том числе предоставленных (предоставляемых) семьям, имеющим трех и более детей, а также под стандартное жилье и жилье из быстровозводимых конструкций (по земельным участкам, находящимся в муниципальной собственности)</t>
  </si>
  <si>
    <t>65400S2640</t>
  </si>
  <si>
    <t>65400W2640</t>
  </si>
  <si>
    <t>Капитальные вложения в области газификации</t>
  </si>
  <si>
    <t>Строительство подводящего газопровода к хут.Кубанскому Белореченского района</t>
  </si>
  <si>
    <t>Организация газоснабжения населения (поселений) (строительство подводящих газопроводов, распределительных газопроводов)</t>
  </si>
  <si>
    <t>65500S0620</t>
  </si>
  <si>
    <t>Капитальные вложения в области образования</t>
  </si>
  <si>
    <t>Проектирование общеобразовательной организации на 550 мест в микрорайоне Северный города Белореченска</t>
  </si>
  <si>
    <t>Проектирование дошкольной образовательной организации на 80 мест в с. Великовечное</t>
  </si>
  <si>
    <t>Проектирование спортивного зала МБОУ СОШ №1</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</si>
  <si>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СОШ 30 пос. Молодежный"</t>
  </si>
  <si>
    <t>Проектирование общеобразовательной организации на 550 мест в п. Заречный</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</si>
  <si>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</si>
  <si>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65700ST000</t>
  </si>
  <si>
    <t>Государственная программа Краснодарского края "Развитие общественной инфраструктуры"</t>
  </si>
  <si>
    <t>Строительство, реконструкция (в том числе реконструкция объектов незавершенного строительства), техническое перевооружение, приобретение объектов общего образования</t>
  </si>
  <si>
    <t>65701S1210</t>
  </si>
  <si>
    <t>Строительство, реконструкция (в том числе реконструкция объектов незавершенного строительства), техническое перевооружение, приобретение объектов дошкольного образования</t>
  </si>
  <si>
    <t>65701S1220</t>
  </si>
  <si>
    <t>Капитальные вложения в области физкультуры и спорта</t>
  </si>
  <si>
    <t>Строительство Центра единоборств в г. Белореченске</t>
  </si>
  <si>
    <t>17.</t>
  </si>
  <si>
    <t>Муниципальная программа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</si>
  <si>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Предупреждение и ликвидация чрезвычайных ситуаций, стихийных бедствий и их последствий</t>
  </si>
  <si>
    <t>Реализация мероприятий муниципальной программы "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</si>
  <si>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18.</t>
  </si>
  <si>
    <t>Муниципальная программа "Профилактика терроризма, экстремизма и правонарушений, укрепление правопорядка, усиление борьбы с преступностью"</t>
  </si>
  <si>
    <t>Профилактика террористических и экстремистских проявлений на территории муниципального образования</t>
  </si>
  <si>
    <t>Мероприятия по профилактике терроризма и экстремизма</t>
  </si>
  <si>
    <t>Создание условий для укрепления правопорядка, обеспечения общественной безопасности и профилактике правонарушений</t>
  </si>
  <si>
    <t>Мероприятия по укреплению правопорядка, профилактике правонарушений, усилению борьбы с преступностью</t>
  </si>
  <si>
    <t>19.</t>
  </si>
  <si>
    <t>Муниципальная программа "Противодействие коррупции"</t>
  </si>
  <si>
    <t>Повышение эффективности системы противодействия коррупции</t>
  </si>
  <si>
    <t>Мероприятия по противодействию коррупции</t>
  </si>
  <si>
    <t>20.</t>
  </si>
  <si>
    <t>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</si>
  <si>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Сохранение стабильной общественно-политической обстановки на территории Белореченского района</t>
  </si>
  <si>
    <t>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</si>
  <si>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21.</t>
  </si>
  <si>
    <t>Муниципальная программа "Дети Кубани"</t>
  </si>
  <si>
    <t>Обеспечение отдыха и оздоровления детей в Краснодарском крае</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</si>
  <si>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</si>
  <si>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Обеспечение организации отдыха детей-инвалидов и детей с ограниченными возможностями здоровья в каникулярное время</t>
  </si>
  <si>
    <t>70100S0280</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</si>
  <si>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</si>
  <si>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70100S0590</t>
  </si>
  <si>
    <t>Организация занятости детей и подростков</t>
  </si>
  <si>
    <t>Выплата грантов одаренным детям, обучающимся в муниципальных бюджетных образовательных учреждений дополнительного образования</t>
  </si>
  <si>
    <t>22.</t>
  </si>
  <si>
    <t>Муниципальная программа "Патриотическое воспитание населения"</t>
  </si>
  <si>
    <t>Создание условий для повышения гражданской ответственности и формирования высокого патриотического сознания населения</t>
  </si>
  <si>
    <t>Реализация мероприятий муниципальной программы "Патриотическое воспитание населения"</t>
  </si>
  <si>
    <t>23.</t>
  </si>
  <si>
    <t>Муниципальная программа "Устойчивое развитие территории муниципального образования Белореченский район в сфере градостроительства и землепользования"</t>
  </si>
  <si>
    <t>Внесение изменений в документы территориального планирования поселений Белореченского района</t>
  </si>
  <si>
    <t>Подготовка правил землепользования и застройки</t>
  </si>
  <si>
    <t>Подготовка изменений в генеральные планы муниципальных образований Краснодарского края</t>
  </si>
  <si>
    <t>72100S2560</t>
  </si>
  <si>
    <t>Проведение комплексных кадастровых работ</t>
  </si>
  <si>
    <t>72100А5110</t>
  </si>
  <si>
    <t>24.</t>
  </si>
  <si>
    <t>Муниципальная программа "Охрана окружающей среды"</t>
  </si>
  <si>
    <t>Создание системы обращения с твердыми коммунальными отходами</t>
  </si>
  <si>
    <t>Приобретение контейнеров и обустройство контейнерных площадок на территории сельских поселений</t>
  </si>
  <si>
    <t>Содержание контейнерных площадок на территории сельских поселений</t>
  </si>
  <si>
    <t>Экологическое просвещение и формирование экологической культуры</t>
  </si>
  <si>
    <t>Осуществление экологического просвещения, а также организация экологического воспитания и формирование экологической культуры в области обращения с твердыми коммунальными отходами</t>
  </si>
  <si>
    <t>Повышение экологической безопасности в сфере обращения с отходами производства и потребления</t>
  </si>
  <si>
    <t>Рекультивация свалки, расположенной  на территории Родниковского сельского поселения</t>
  </si>
  <si>
    <t>Реализация мероприятий по владению имуществом, находящимся в муниципальной собственности (рекультивация земельных участков, находящихся в муниципальной собственности и не предоставленных гражданам или юридическим лицам)</t>
  </si>
  <si>
    <t>73300S3150</t>
  </si>
  <si>
    <t>Муниципальная программа "Переселение граждан из аварийного жилищного фонда"</t>
  </si>
  <si>
    <t>Выполнение мероприятий по ликвидации аварийного жилищного фонда</t>
  </si>
  <si>
    <t>Мероприятия по сносу или демонтажу объектов капитального строительства</t>
  </si>
  <si>
    <t>Заключение соглашений об изъятии недвижимого имущества для муниципальных нужд</t>
  </si>
  <si>
    <t>Определение размера возмещения за изымаемые земельные участки под аварийными многоквартирными домами и расположенные на них объекты недвижимого имущества</t>
  </si>
  <si>
    <t>Другие непрограммные направления деятельности органов местного самоуправления</t>
  </si>
  <si>
    <t xml:space="preserve">Управление муниципальным имуществом, связанное с оценкой недвижимости, признанием прав и регулированием отношений в сфере собственности </t>
  </si>
  <si>
    <t>Реализация мероприятий по выполнению наказов избирателей депутатам представительного органа</t>
  </si>
  <si>
    <t>Выплата гражданам, заключившим контракт о прохождении военной службы</t>
  </si>
  <si>
    <t>Выплата пенсий за выслугу лет лицам, замещавшим муниципальные должности и должности муниципальной службы в органах местного самоуправления</t>
  </si>
  <si>
    <t>Исполнение судебных решений</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</si>
  <si>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</si>
  <si>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Дотации на поддержку местных инициатив по итогам краевого конкурса</t>
  </si>
  <si>
    <t>Мероприятия по предупреждению и ликвидации чрезвычайных ситуаций, стихийных бедствий и их последствий, выполняемые в рамках специальных решений</t>
  </si>
  <si>
    <t xml:space="preserve">Социальное обеспечение </t>
  </si>
  <si>
    <t>Подготовка населения и организаций к действиям в чрезвычайной ситуации в мирное и военное время</t>
  </si>
  <si>
    <t>Обеспечение деятельности лиц, замещающих муниципальные должности в представительных органах, контрольно-счетных органах муниципальных образований</t>
  </si>
  <si>
    <t>Обеспечение деятельности муниципальных и немуниципальных служащих в представительных органах, контрольно-счетных органах муниципальных образований</t>
  </si>
  <si>
    <t>Финансовое обеспечение непредвиденных расходов</t>
  </si>
  <si>
    <t>Резервные фонды администрации</t>
  </si>
  <si>
    <t>Непрограммные мероприятия в области архитектуры и управления муниципальным имуществом</t>
  </si>
  <si>
    <t>Мероприятия в области подготовительных работ и ввода в эксплуатацию объектов строительства</t>
  </si>
  <si>
    <t>Белореченский район</t>
  </si>
  <si>
    <t>Приложение 10</t>
  </si>
  <si>
    <t xml:space="preserve"> </t>
  </si>
  <si>
    <t>Ведомственная структура расходов   бюджета муниципального образования Белореченский муниципальный район Краснодарского края  на 2026  год</t>
  </si>
  <si>
    <t>№ п\п</t>
  </si>
  <si>
    <t>Первоначальный бюджет</t>
  </si>
  <si>
    <t>Изменения (+;-)</t>
  </si>
  <si>
    <t xml:space="preserve">по итогам публичных слушаний </t>
  </si>
  <si>
    <t>00.04.2026</t>
  </si>
  <si>
    <t>Формулы не заполнять</t>
  </si>
  <si>
    <t>Вед</t>
  </si>
  <si>
    <t>7</t>
  </si>
  <si>
    <t>8</t>
  </si>
  <si>
    <t xml:space="preserve">ВСЕГО </t>
  </si>
  <si>
    <t>Совет муниципального образования Белореченский муниципальный район Краснодарского края</t>
  </si>
  <si>
    <t>Функционирование законодательных (представительных) органов государственной власти и представительных органов муниципальных образований</t>
  </si>
  <si>
    <t>901</t>
  </si>
  <si>
    <t xml:space="preserve">01 </t>
  </si>
  <si>
    <t>Администрация муниципального образования Белореченский муниципальный район Краснодарского края</t>
  </si>
  <si>
    <t>902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</si>
  <si>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</si>
  <si>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Финансовое обеспечение непредвиденных расходов </t>
  </si>
  <si>
    <t>Обеспечение деятельности лиц, замещающих муниципальные должности</t>
  </si>
  <si>
    <t>Реализация мероприятий муниципальной программы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</si>
  <si>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Капитальные вложения в области жилишного хозяйства</t>
  </si>
  <si>
    <t>Физическая культура и спорт</t>
  </si>
  <si>
    <t xml:space="preserve">Физическая культура </t>
  </si>
  <si>
    <t>Финансовое управление администрации муниципального образования Белореченский муниципальный район Краснодарского края</t>
  </si>
  <si>
    <t xml:space="preserve">Обеспечение деятельности финансовых, налоговых и таможенных органов и органов финансового </t>
  </si>
  <si>
    <t>Контрольно-счетная палата  муниципального образования Белореченский муниципальный район Краснодарского края</t>
  </si>
  <si>
    <t>Управление сельского хозяйства администрации муниципального образования Белореченский муниципальный район Краснодарского края</t>
  </si>
  <si>
    <t>Управление имущественных отношений администрации  муниципального образования Белореченский муниципальный район Краснодарского края</t>
  </si>
  <si>
    <t xml:space="preserve">13 </t>
  </si>
  <si>
    <t>Муниципальная программа "Устойчивое развитие территории муниципального образования Белореченский  район в сфере градостроительства и землепользования"</t>
  </si>
  <si>
    <t>Управление образованием администрации муниципального образования Белореченский муниципальный район Краснодарского края</t>
  </si>
  <si>
    <t xml:space="preserve">Дополнительное образование </t>
  </si>
  <si>
    <t>Реализация мероприятий по социальному обеспечению и иным выплатам гражданам</t>
  </si>
  <si>
    <t>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"Физическая культура и спорт", муниципальных физкультурно-спортивных организаций Краснодарского края отрасли "Физическая культура и спорт" и муниципальных организаций дополнительного образования Краснодарского края отрасли "Образование"</t>
  </si>
  <si>
    <t>Управление культуры администрации муниципального образования Белореченский муниципальный район Краснодарского края</t>
  </si>
  <si>
    <t>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муниципальный район, профилактика межнациональных (межэтнических) конфликтов"</t>
  </si>
  <si>
    <t>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муниципальный район, профилактика межнациональных (межэтнических) конфликтов"</t>
  </si>
  <si>
    <t>Управление по физкультуре и спорту администрации муниципального образования Белореченский муниципальный район Краснодарского края</t>
  </si>
  <si>
    <t xml:space="preserve">Расходы на обеспечение функций органов местного самоуправления </t>
  </si>
  <si>
    <t>Управление по делам молодежи администрации  муниципального образования Белореченский муниципальный район Краснодарского края</t>
  </si>
  <si>
    <t>Управление опеки и попечительства в отношении несовершеннолетних администрации муниципального образования Белореченский муниципальный район Краснодарского края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</si>
</sst>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
    <numFmt numFmtId="165" formatCode="000"/>
    <numFmt numFmtId="166" formatCode="#,##0,000,000,000"/>
    <numFmt numFmtId="167" formatCode="0000000"/>
    <numFmt numFmtId="168" formatCode="#,##0.00;[Red]\-#,##0.00;0.00"/>
    <numFmt numFmtId="169" formatCode="dd/mm/yy"/>
    <numFmt numFmtId="170" formatCode="#,###.00"/>
  </numFmts>
  <fonts count="26">
    <font>
      <sz val="10"/>
      <name val="Arial Cyr"/>
      <charset val="1"/>
    </font>
    <font>
      <sz val="14"/>
      <name val="Times New Roman"/>
      <charset val="1"/>
    </font>
    <font>
      <sz val="14"/>
      <color rgb="FF000000"/>
      <name val="Times New Roman"/>
      <charset val="1"/>
    </font>
    <font>
      <sz val="14"/>
      <name val="Arial Cyr"/>
      <charset val="1"/>
    </font>
    <font>
      <sz val="13"/>
      <name val="Times New Roman"/>
      <charset val="1"/>
    </font>
    <font>
      <b/>
      <sz val="14"/>
      <name val="Times New Roman"/>
      <charset val="1"/>
    </font>
    <font>
      <b/>
      <sz val="14"/>
      <color rgb="FFFF0000"/>
      <name val="Times New Roman"/>
      <charset val="1"/>
    </font>
    <font>
      <b/>
      <sz val="10"/>
      <name val="Arial Cyr"/>
      <charset val="1"/>
    </font>
    <font>
      <sz val="14"/>
      <name val="Times New Roman"/>
      <family val="1"/>
      <charset val="1"/>
    </font>
    <font>
      <sz val="12"/>
      <color rgb="FF000000"/>
      <name val="Arial Cyr"/>
      <charset val="1"/>
    </font>
    <font>
      <sz val="14"/>
      <color rgb="FF000000"/>
      <name val="Arial Cyr"/>
      <charset val="1"/>
    </font>
    <font>
      <sz val="10"/>
      <color rgb="FF000000"/>
      <name val="Arial Cyr"/>
      <charset val="1"/>
    </font>
    <font>
      <b/>
      <sz val="14"/>
      <color rgb="FF000000"/>
      <name val="Times New Roman"/>
      <charset val="1"/>
    </font>
    <font>
      <b/>
      <sz val="10"/>
      <color rgb="FF000000"/>
      <name val="Arial Cyr"/>
      <charset val="1"/>
    </font>
    <font>
      <sz val="12"/>
      <name val="Times New Roman"/>
      <charset val="1"/>
    </font>
    <font>
      <sz val="10"/>
      <color rgb="FFEF413D"/>
      <name val="Arial Cyr"/>
      <charset val="1"/>
    </font>
    <font>
      <b/>
      <sz val="12"/>
      <name val="Times New Roman"/>
      <charset val="1"/>
    </font>
    <font>
      <u/>
      <sz val="12"/>
      <color rgb="FF000000"/>
      <name val="Times New Roman"/>
      <charset val="1"/>
    </font>
    <font>
      <b/>
      <u/>
      <sz val="12"/>
      <color rgb="FF000000"/>
      <name val="Times New Roman"/>
      <charset val="1"/>
    </font>
    <font>
      <b/>
      <u/>
      <sz val="12"/>
      <name val="Times New Roman"/>
      <charset val="1"/>
    </font>
    <font>
      <b/>
      <u/>
      <sz val="12"/>
      <color rgb="FFEF413D"/>
      <name val="Times New Roman"/>
      <charset val="1"/>
    </font>
    <font>
      <b/>
      <sz val="14"/>
      <color rgb="FFEF413D"/>
      <name val="Times New Roman"/>
      <charset val="1"/>
    </font>
    <font>
      <sz val="14"/>
      <color rgb="FFEF413D"/>
      <name val="Times New Roman"/>
      <charset val="1"/>
    </font>
    <font>
      <sz val="14"/>
      <color rgb="FFFF3838"/>
      <name val="Times New Roman"/>
      <charset val="1"/>
    </font>
    <font>
      <sz val="12"/>
      <color rgb="FF000000"/>
      <name val="Times New Roman"/>
      <charset val="1"/>
    </font>
    <font>
      <sz val="12"/>
      <color rgb="FFEF413D"/>
      <name val="Times New Roman"/>
      <charset val="1"/>
    </font>
  </fonts>
  <fills count="3">
    <fill>
      <patternFill patternType="none"/>
    </fill>
    <fill>
      <patternFill patternType="gray125"/>
    </fill>
    <fill>
      <patternFill patternType="solid">
        <fgColor rgb="FFFFFF00"/>
        <bgColor rgb="FFFFFF00"/>
      </patternFill>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167">
    <xf numFmtId="0" fontId="0" fillId="0" borderId="0" xfId="0"/>
    <xf numFmtId="0" fontId="14" fillId="0" borderId="2" xfId="0" applyFont="1" applyBorder="1" applyAlignment="1">
      <alignment horizontal="center" vertical="top" wrapText="1"/>
    </xf>
    <xf numFmtId="167" fontId="14" fillId="0" borderId="2" xfId="0" applyNumberFormat="1" applyFont="1" applyBorder="1" applyAlignment="1">
      <alignment horizontal="center" vertical="top" wrapText="1"/>
    </xf>
    <xf numFmtId="49" fontId="16" fillId="0" borderId="2" xfId="0" applyNumberFormat="1" applyFont="1" applyBorder="1" applyAlignment="1">
      <alignment horizontal="center" vertical="top" wrapText="1"/>
    </xf>
    <xf numFmtId="0" fontId="1" fillId="0" borderId="0" xfId="0" applyFont="1" applyAlignment="1">
      <alignment horizontal="center" vertical="center" wrapText="1"/>
    </xf>
    <xf numFmtId="0" fontId="2" fillId="0" borderId="0" xfId="0" applyFont="1" applyAlignment="1">
      <alignment horizontal="center" wrapText="1"/>
    </xf>
    <xf numFmtId="0" fontId="2" fillId="0" borderId="0" xfId="0" applyFont="1" applyAlignment="1">
      <alignment horizontal="left" vertical="top"/>
    </xf>
    <xf numFmtId="0" fontId="1" fillId="0" borderId="0" xfId="0" applyFont="1" applyAlignment="1">
      <alignment horizontal="left" wrapText="1"/>
    </xf>
    <xf numFmtId="0" fontId="1" fillId="0" borderId="2" xfId="0" applyFont="1" applyBorder="1" applyAlignment="1">
      <alignment horizontal="center" vertical="center"/>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right"/>
    </xf>
    <xf numFmtId="0" fontId="1" fillId="0" borderId="0" xfId="0" applyFont="1" applyAlignment="1">
      <alignment horizontal="center" wrapText="1"/>
    </xf>
    <xf numFmtId="0" fontId="2" fillId="0" borderId="0" xfId="0" applyFont="1" applyAlignment="1">
      <alignment horizontal="left" vertical="center" wrapText="1"/>
    </xf>
    <xf numFmtId="0" fontId="1" fillId="0" borderId="0" xfId="0" applyFont="1" applyAlignment="1">
      <alignment horizontal="left"/>
    </xf>
    <xf numFmtId="0" fontId="1" fillId="0" borderId="0" xfId="0" applyFont="1"/>
    <xf numFmtId="0" fontId="1" fillId="0" borderId="0" xfId="0" applyFont="1" applyAlignment="1">
      <alignment horizontal="left"/>
    </xf>
    <xf numFmtId="0" fontId="3" fillId="0" borderId="0" xfId="0" applyFont="1"/>
    <xf numFmtId="0" fontId="1" fillId="0" borderId="2" xfId="0" applyFont="1" applyBorder="1" applyAlignment="1">
      <alignment horizontal="center" vertical="center" wrapText="1"/>
    </xf>
    <xf numFmtId="0" fontId="1" fillId="0" borderId="2" xfId="0" applyFont="1" applyBorder="1" applyAlignment="1">
      <alignment horizontal="center" vertical="center"/>
    </xf>
    <xf numFmtId="49" fontId="1" fillId="0" borderId="2" xfId="0" applyNumberFormat="1" applyFont="1" applyBorder="1" applyAlignment="1">
      <alignment horizontal="center" vertical="center" wrapText="1"/>
    </xf>
    <xf numFmtId="0" fontId="1" fillId="0" borderId="2" xfId="0" applyFont="1" applyBorder="1" applyAlignment="1">
      <alignment horizontal="center"/>
    </xf>
    <xf numFmtId="0" fontId="1" fillId="0" borderId="0" xfId="0" applyFont="1" applyAlignment="1">
      <alignment horizontal="center"/>
    </xf>
    <xf numFmtId="0" fontId="5" fillId="0" borderId="0" xfId="0" applyFont="1" applyAlignment="1">
      <alignment horizontal="left" vertical="center" wrapText="1"/>
    </xf>
    <xf numFmtId="0" fontId="5" fillId="0" borderId="0" xfId="0" applyFont="1" applyAlignment="1">
      <alignment horizontal="center" vertical="center"/>
    </xf>
    <xf numFmtId="49" fontId="5" fillId="0" borderId="0" xfId="0" applyNumberFormat="1" applyFont="1" applyAlignment="1">
      <alignment horizontal="center" vertical="center"/>
    </xf>
    <xf numFmtId="4" fontId="5" fillId="0" borderId="0" xfId="0" applyNumberFormat="1" applyFont="1" applyAlignment="1">
      <alignment horizontal="right" vertical="center"/>
    </xf>
    <xf numFmtId="0" fontId="5" fillId="0" borderId="0" xfId="0" applyFont="1" applyAlignment="1">
      <alignment horizontal="center" vertical="top"/>
    </xf>
    <xf numFmtId="0" fontId="5" fillId="0" borderId="0" xfId="0" applyFont="1" applyAlignment="1">
      <alignment horizontal="left" vertical="top" wrapText="1"/>
    </xf>
    <xf numFmtId="49" fontId="5" fillId="0" borderId="0" xfId="0" applyNumberFormat="1" applyFont="1" applyAlignment="1">
      <alignment horizontal="center" wrapText="1"/>
    </xf>
    <xf numFmtId="164" fontId="6" fillId="0" borderId="0" xfId="0" applyNumberFormat="1" applyFont="1"/>
    <xf numFmtId="164" fontId="5" fillId="0" borderId="0" xfId="0" applyNumberFormat="1" applyFont="1"/>
    <xf numFmtId="4" fontId="5" fillId="0" borderId="0" xfId="0" applyNumberFormat="1" applyFont="1"/>
    <xf numFmtId="0" fontId="1" fillId="0" borderId="0" xfId="0" applyFont="1" applyAlignment="1">
      <alignment horizontal="center" vertical="top"/>
    </xf>
    <xf numFmtId="0" fontId="1" fillId="0" borderId="0" xfId="0" applyFont="1" applyAlignment="1">
      <alignment horizontal="left" wrapText="1"/>
    </xf>
    <xf numFmtId="49" fontId="1" fillId="0" borderId="0" xfId="0" applyNumberFormat="1" applyFont="1" applyAlignment="1">
      <alignment horizontal="center"/>
    </xf>
    <xf numFmtId="4" fontId="1" fillId="0" borderId="0" xfId="0" applyNumberFormat="1" applyFont="1"/>
    <xf numFmtId="0" fontId="1" fillId="0" borderId="0" xfId="0" applyFont="1" applyAlignment="1">
      <alignment horizontal="left" vertical="top" wrapText="1"/>
    </xf>
    <xf numFmtId="0" fontId="5" fillId="0" borderId="0" xfId="0" applyFont="1" applyAlignment="1">
      <alignment horizontal="left" wrapText="1"/>
    </xf>
    <xf numFmtId="49" fontId="5" fillId="0" borderId="0" xfId="0" applyNumberFormat="1" applyFont="1" applyAlignment="1">
      <alignment horizontal="center"/>
    </xf>
    <xf numFmtId="0" fontId="7" fillId="0" borderId="0" xfId="0" applyFont="1"/>
    <xf numFmtId="0" fontId="2" fillId="0" borderId="0" xfId="0" applyFont="1" applyAlignment="1">
      <alignment horizontal="left" vertical="top" wrapText="1"/>
    </xf>
    <xf numFmtId="49" fontId="2" fillId="0" borderId="0" xfId="0" applyNumberFormat="1" applyFont="1" applyAlignment="1">
      <alignment horizontal="center"/>
    </xf>
    <xf numFmtId="0" fontId="1" fillId="0" borderId="0" xfId="0" applyFont="1" applyAlignment="1">
      <alignment wrapText="1"/>
    </xf>
    <xf numFmtId="165" fontId="5" fillId="0" borderId="0" xfId="0" applyNumberFormat="1" applyFont="1" applyAlignment="1">
      <alignment horizontal="left" vertical="center" wrapText="1"/>
    </xf>
    <xf numFmtId="165" fontId="1" fillId="0" borderId="0" xfId="0" applyNumberFormat="1" applyFont="1" applyAlignment="1">
      <alignment horizontal="left" vertical="center" wrapText="1"/>
    </xf>
    <xf numFmtId="165" fontId="2" fillId="0" borderId="0" xfId="0" applyNumberFormat="1" applyFont="1" applyAlignment="1">
      <alignment horizontal="left"/>
    </xf>
    <xf numFmtId="0" fontId="1" fillId="0" borderId="0" xfId="0" applyFont="1" applyAlignment="1">
      <alignment horizontal="right"/>
    </xf>
    <xf numFmtId="0" fontId="8" fillId="0" borderId="0" xfId="0" applyFont="1"/>
    <xf numFmtId="0" fontId="9" fillId="0" borderId="0" xfId="0" applyFont="1"/>
    <xf numFmtId="0" fontId="2" fillId="0" borderId="0" xfId="0" applyFont="1" applyAlignment="1">
      <alignment horizontal="left" vertical="top"/>
    </xf>
    <xf numFmtId="0" fontId="9" fillId="0" borderId="0" xfId="0" applyFont="1" applyAlignment="1">
      <alignment horizontal="left" vertical="top"/>
    </xf>
    <xf numFmtId="0" fontId="9" fillId="0" borderId="0" xfId="0" applyFont="1" applyAlignment="1">
      <alignment horizontal="center"/>
    </xf>
    <xf numFmtId="0" fontId="10" fillId="0" borderId="0" xfId="0" applyFont="1" applyAlignment="1">
      <alignment horizontal="right"/>
    </xf>
    <xf numFmtId="0" fontId="11" fillId="0" borderId="0" xfId="0" applyFont="1"/>
    <xf numFmtId="0" fontId="2" fillId="0" borderId="0" xfId="0" applyFont="1"/>
    <xf numFmtId="0" fontId="2" fillId="0" borderId="0" xfId="0" applyFont="1" applyAlignment="1">
      <alignment horizontal="center"/>
    </xf>
    <xf numFmtId="0" fontId="2" fillId="0" borderId="0" xfId="0" applyFont="1" applyAlignment="1">
      <alignment horizontal="right"/>
    </xf>
    <xf numFmtId="0" fontId="2" fillId="0" borderId="0" xfId="0" applyFont="1" applyAlignment="1">
      <alignment horizontal="left"/>
    </xf>
    <xf numFmtId="0" fontId="0" fillId="0" borderId="0" xfId="0" applyAlignment="1">
      <alignment horizontal="left" vertical="top"/>
    </xf>
    <xf numFmtId="0" fontId="11" fillId="0" borderId="0" xfId="0" applyFont="1" applyAlignment="1">
      <alignment horizontal="left"/>
    </xf>
    <xf numFmtId="0" fontId="0" fillId="0" borderId="0" xfId="0" applyAlignment="1">
      <alignment horizontal="left"/>
    </xf>
    <xf numFmtId="0" fontId="2" fillId="0" borderId="2" xfId="0" applyFont="1" applyBorder="1" applyAlignment="1">
      <alignment horizontal="center" vertical="top"/>
    </xf>
    <xf numFmtId="0" fontId="2" fillId="0" borderId="2" xfId="0" applyFont="1" applyBorder="1" applyAlignment="1">
      <alignment horizontal="center" vertical="top" wrapText="1"/>
    </xf>
    <xf numFmtId="166" fontId="2" fillId="0" borderId="2" xfId="0" applyNumberFormat="1" applyFont="1" applyBorder="1" applyAlignment="1">
      <alignment horizontal="left" vertical="top"/>
    </xf>
    <xf numFmtId="0" fontId="2" fillId="0" borderId="2" xfId="0" applyFont="1" applyBorder="1" applyAlignment="1">
      <alignment horizontal="center"/>
    </xf>
    <xf numFmtId="0" fontId="2" fillId="0" borderId="2" xfId="0" applyFont="1" applyBorder="1" applyAlignment="1">
      <alignment horizontal="center" vertical="center"/>
    </xf>
    <xf numFmtId="49" fontId="2" fillId="0" borderId="2" xfId="0" applyNumberFormat="1" applyFont="1" applyBorder="1" applyAlignment="1">
      <alignment horizontal="center" vertical="center"/>
    </xf>
    <xf numFmtId="0" fontId="12" fillId="0" borderId="0" xfId="0" applyFont="1" applyAlignment="1">
      <alignment horizontal="left" vertical="top"/>
    </xf>
    <xf numFmtId="0" fontId="12" fillId="0" borderId="0" xfId="0" applyFont="1" applyAlignment="1">
      <alignment horizontal="left" vertical="top" wrapText="1"/>
    </xf>
    <xf numFmtId="166" fontId="12" fillId="0" borderId="0" xfId="0" applyNumberFormat="1" applyFont="1" applyAlignment="1">
      <alignment horizontal="left" vertical="top"/>
    </xf>
    <xf numFmtId="49" fontId="12" fillId="0" borderId="0" xfId="0" applyNumberFormat="1" applyFont="1" applyAlignment="1">
      <alignment horizontal="center"/>
    </xf>
    <xf numFmtId="4" fontId="12" fillId="0" borderId="0" xfId="0" applyNumberFormat="1" applyFont="1" applyAlignment="1">
      <alignment horizontal="right"/>
    </xf>
    <xf numFmtId="0" fontId="13" fillId="0" borderId="0" xfId="0" applyFont="1"/>
    <xf numFmtId="0" fontId="12" fillId="0" borderId="0" xfId="0" applyFont="1" applyAlignment="1">
      <alignment horizontal="center" vertical="top"/>
    </xf>
    <xf numFmtId="4" fontId="12" fillId="0" borderId="0" xfId="0" applyNumberFormat="1" applyFont="1" applyAlignment="1">
      <alignment horizontal="right" vertical="top"/>
    </xf>
    <xf numFmtId="49" fontId="2" fillId="0" borderId="0" xfId="0" applyNumberFormat="1" applyFont="1" applyAlignment="1">
      <alignment horizontal="center" vertical="top"/>
    </xf>
    <xf numFmtId="4" fontId="2" fillId="0" borderId="0" xfId="0" applyNumberFormat="1" applyFont="1" applyAlignment="1">
      <alignment horizontal="right" vertical="top"/>
    </xf>
    <xf numFmtId="167" fontId="2" fillId="0" borderId="0" xfId="0" applyNumberFormat="1" applyFont="1" applyAlignment="1">
      <alignment horizontal="left" vertical="top" wrapText="1"/>
    </xf>
    <xf numFmtId="49" fontId="2" fillId="0" borderId="0" xfId="0" applyNumberFormat="1" applyFont="1" applyAlignment="1">
      <alignment horizontal="left" vertical="top" wrapText="1"/>
    </xf>
    <xf numFmtId="1" fontId="2" fillId="0" borderId="0" xfId="0" applyNumberFormat="1" applyFont="1" applyAlignment="1">
      <alignment horizontal="center" vertical="top"/>
    </xf>
    <xf numFmtId="0" fontId="2" fillId="0" borderId="0" xfId="0" applyFont="1" applyAlignment="1">
      <alignment horizontal="center" vertical="top"/>
    </xf>
    <xf numFmtId="0" fontId="1" fillId="0" borderId="0" xfId="0" applyFont="1" applyAlignment="1">
      <alignment horizontal="left" vertical="top"/>
    </xf>
    <xf numFmtId="49" fontId="1" fillId="0" borderId="0" xfId="0" applyNumberFormat="1" applyFont="1" applyAlignment="1">
      <alignment horizontal="center" vertical="top"/>
    </xf>
    <xf numFmtId="49" fontId="12" fillId="0" borderId="0" xfId="0" applyNumberFormat="1" applyFont="1" applyAlignment="1">
      <alignment horizontal="center" vertical="top"/>
    </xf>
    <xf numFmtId="168" fontId="2" fillId="0" borderId="0" xfId="0" applyNumberFormat="1" applyFont="1" applyAlignment="1">
      <alignment horizontal="left" vertical="top" wrapText="1"/>
    </xf>
    <xf numFmtId="1" fontId="1" fillId="0" borderId="0" xfId="0" applyNumberFormat="1" applyFont="1" applyAlignment="1">
      <alignment horizontal="center" vertical="top"/>
    </xf>
    <xf numFmtId="1" fontId="12" fillId="0" borderId="0" xfId="0" applyNumberFormat="1" applyFont="1" applyAlignment="1">
      <alignment horizontal="center" vertical="top"/>
    </xf>
    <xf numFmtId="0" fontId="5" fillId="0" borderId="0" xfId="0" applyFont="1" applyAlignment="1">
      <alignment horizontal="left" vertical="top"/>
    </xf>
    <xf numFmtId="49" fontId="5" fillId="0" borderId="0" xfId="0" applyNumberFormat="1" applyFont="1" applyAlignment="1">
      <alignment horizontal="center" vertical="top"/>
    </xf>
    <xf numFmtId="167" fontId="12" fillId="0" borderId="0" xfId="0" applyNumberFormat="1" applyFont="1" applyAlignment="1">
      <alignment horizontal="left" vertical="top" wrapText="1"/>
    </xf>
    <xf numFmtId="167" fontId="1" fillId="0" borderId="0" xfId="0" applyNumberFormat="1" applyFont="1" applyAlignment="1">
      <alignment horizontal="left" vertical="top" wrapText="1"/>
    </xf>
    <xf numFmtId="166" fontId="2" fillId="0" borderId="0" xfId="0" applyNumberFormat="1" applyFont="1" applyAlignment="1">
      <alignment horizontal="left" vertical="top"/>
    </xf>
    <xf numFmtId="4" fontId="2" fillId="0" borderId="0" xfId="0" applyNumberFormat="1" applyFont="1" applyAlignment="1">
      <alignment horizontal="right"/>
    </xf>
    <xf numFmtId="0" fontId="0" fillId="0" borderId="0" xfId="0" applyAlignment="1">
      <alignment horizontal="center"/>
    </xf>
    <xf numFmtId="0" fontId="11" fillId="0" borderId="0" xfId="0" applyFont="1" applyAlignment="1">
      <alignment horizontal="left" vertical="top"/>
    </xf>
    <xf numFmtId="0" fontId="11" fillId="0" borderId="0" xfId="0" applyFont="1" applyAlignment="1">
      <alignment horizontal="center"/>
    </xf>
    <xf numFmtId="0" fontId="11" fillId="0" borderId="0" xfId="0" applyFont="1" applyAlignment="1">
      <alignment horizontal="right"/>
    </xf>
    <xf numFmtId="2" fontId="11" fillId="0" borderId="0" xfId="0" applyNumberFormat="1" applyFont="1"/>
    <xf numFmtId="0" fontId="14" fillId="0" borderId="0" xfId="0" applyFont="1" applyAlignment="1">
      <alignment horizontal="center" vertical="top"/>
    </xf>
    <xf numFmtId="0" fontId="14" fillId="0" borderId="0" xfId="0" applyFont="1" applyAlignment="1">
      <alignment horizontal="center"/>
    </xf>
    <xf numFmtId="164" fontId="14" fillId="0" borderId="0" xfId="0" applyNumberFormat="1" applyFont="1" applyAlignment="1">
      <alignment horizontal="center"/>
    </xf>
    <xf numFmtId="0" fontId="14" fillId="0" borderId="0" xfId="0" applyFont="1"/>
    <xf numFmtId="166" fontId="14" fillId="0" borderId="0" xfId="0" applyNumberFormat="1" applyFont="1" applyAlignment="1">
      <alignment horizontal="right"/>
    </xf>
    <xf numFmtId="0" fontId="14" fillId="0" borderId="0" xfId="0" applyFont="1" applyAlignment="1">
      <alignment horizontal="right"/>
    </xf>
    <xf numFmtId="0" fontId="15" fillId="0" borderId="0" xfId="0" applyFont="1"/>
    <xf numFmtId="166" fontId="0" fillId="0" borderId="0" xfId="0" applyNumberFormat="1" applyAlignment="1">
      <alignment horizontal="right"/>
    </xf>
    <xf numFmtId="0" fontId="14" fillId="0" borderId="0" xfId="0" applyFont="1" applyAlignment="1">
      <alignment horizontal="left" vertical="top"/>
    </xf>
    <xf numFmtId="0" fontId="2" fillId="0" borderId="0" xfId="0" applyFont="1" applyAlignment="1">
      <alignment horizontal="left" vertical="center"/>
    </xf>
    <xf numFmtId="0" fontId="1" fillId="0" borderId="0" xfId="0" applyFont="1" applyAlignment="1">
      <alignment horizontal="left" vertical="center"/>
    </xf>
    <xf numFmtId="0" fontId="14" fillId="0" borderId="0" xfId="0" applyFont="1" applyAlignment="1">
      <alignment horizontal="left"/>
    </xf>
    <xf numFmtId="0" fontId="16" fillId="0" borderId="0" xfId="0" applyFont="1" applyAlignment="1">
      <alignment horizontal="center" vertical="top"/>
    </xf>
    <xf numFmtId="0" fontId="1" fillId="0" borderId="0" xfId="0" applyFont="1" applyAlignment="1">
      <alignment horizontal="center" vertical="center"/>
    </xf>
    <xf numFmtId="0" fontId="2" fillId="0" borderId="0" xfId="0" applyFont="1" applyAlignment="1">
      <alignment horizontal="center" vertical="center"/>
    </xf>
    <xf numFmtId="0" fontId="16" fillId="0" borderId="0" xfId="0" applyFont="1"/>
    <xf numFmtId="0" fontId="14" fillId="0" borderId="2" xfId="0" applyFont="1" applyBorder="1" applyAlignment="1">
      <alignment horizontal="center" vertical="top" wrapText="1"/>
    </xf>
    <xf numFmtId="49" fontId="14" fillId="0" borderId="2" xfId="0" applyNumberFormat="1" applyFont="1" applyBorder="1" applyAlignment="1">
      <alignment horizontal="center" vertical="top" wrapText="1"/>
    </xf>
    <xf numFmtId="166" fontId="14" fillId="0" borderId="2" xfId="0" applyNumberFormat="1" applyFont="1" applyBorder="1" applyAlignment="1">
      <alignment horizontal="right" vertical="top" wrapText="1"/>
    </xf>
    <xf numFmtId="1" fontId="14" fillId="0" borderId="2" xfId="0" applyNumberFormat="1" applyFont="1" applyBorder="1" applyAlignment="1">
      <alignment horizontal="center" vertical="top" wrapText="1"/>
    </xf>
    <xf numFmtId="0" fontId="14" fillId="0" borderId="2" xfId="0" applyFont="1" applyBorder="1" applyAlignment="1">
      <alignment horizontal="center" vertical="center"/>
    </xf>
    <xf numFmtId="166" fontId="14" fillId="0" borderId="2" xfId="0" applyNumberFormat="1" applyFont="1" applyBorder="1" applyAlignment="1">
      <alignment horizontal="center" vertical="center" wrapText="1"/>
    </xf>
    <xf numFmtId="49" fontId="14" fillId="0" borderId="2" xfId="0" applyNumberFormat="1"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center" vertical="center"/>
    </xf>
    <xf numFmtId="166" fontId="5" fillId="0" borderId="0" xfId="0" applyNumberFormat="1" applyFont="1" applyAlignment="1">
      <alignment horizontal="left" vertical="top"/>
    </xf>
    <xf numFmtId="4" fontId="5" fillId="0" borderId="0" xfId="0" applyNumberFormat="1" applyFont="1" applyAlignment="1">
      <alignment horizontal="right" vertical="top"/>
    </xf>
    <xf numFmtId="4" fontId="21" fillId="0" borderId="0" xfId="0" applyNumberFormat="1" applyFont="1" applyAlignment="1">
      <alignment horizontal="right" vertical="top"/>
    </xf>
    <xf numFmtId="0" fontId="5" fillId="0" borderId="0" xfId="0" applyFont="1" applyAlignment="1">
      <alignment horizontal="center" vertical="top" wrapText="1"/>
    </xf>
    <xf numFmtId="49" fontId="1" fillId="0" borderId="0" xfId="0" applyNumberFormat="1" applyFont="1" applyAlignment="1">
      <alignment horizontal="left" vertical="top"/>
    </xf>
    <xf numFmtId="49" fontId="1" fillId="0" borderId="0" xfId="0" applyNumberFormat="1" applyFont="1" applyAlignment="1">
      <alignment horizontal="left" vertical="top" wrapText="1"/>
    </xf>
    <xf numFmtId="166" fontId="1" fillId="0" borderId="0" xfId="0" applyNumberFormat="1" applyFont="1" applyAlignment="1">
      <alignment horizontal="left" vertical="top"/>
    </xf>
    <xf numFmtId="4" fontId="1" fillId="0" borderId="0" xfId="0" applyNumberFormat="1" applyFont="1" applyAlignment="1">
      <alignment horizontal="right" vertical="top"/>
    </xf>
    <xf numFmtId="4" fontId="22" fillId="0" borderId="0" xfId="0" applyNumberFormat="1" applyFont="1" applyAlignment="1">
      <alignment horizontal="right" vertical="top"/>
    </xf>
    <xf numFmtId="4" fontId="14" fillId="0" borderId="0" xfId="0" applyNumberFormat="1" applyFont="1"/>
    <xf numFmtId="49" fontId="5" fillId="0" borderId="0" xfId="0" applyNumberFormat="1" applyFont="1" applyAlignment="1">
      <alignment horizontal="center" vertical="top" wrapText="1"/>
    </xf>
    <xf numFmtId="49" fontId="5" fillId="0" borderId="0" xfId="0" applyNumberFormat="1" applyFont="1" applyAlignment="1">
      <alignment horizontal="left" vertical="top" wrapText="1"/>
    </xf>
    <xf numFmtId="49" fontId="5" fillId="0" borderId="0" xfId="0" applyNumberFormat="1" applyFont="1" applyAlignment="1">
      <alignment horizontal="left" vertical="top"/>
    </xf>
    <xf numFmtId="170" fontId="4" fillId="0" borderId="0" xfId="0" applyNumberFormat="1" applyFont="1"/>
    <xf numFmtId="4" fontId="23" fillId="0" borderId="0" xfId="0" applyNumberFormat="1" applyFont="1" applyAlignment="1">
      <alignment horizontal="right" vertical="top"/>
    </xf>
    <xf numFmtId="168" fontId="1" fillId="0" borderId="0" xfId="0" applyNumberFormat="1" applyFont="1" applyAlignment="1">
      <alignment horizontal="left" vertical="top" wrapText="1"/>
    </xf>
    <xf numFmtId="0" fontId="14" fillId="2" borderId="0" xfId="0" applyFont="1" applyFill="1" applyAlignment="1">
      <alignment horizontal="center" vertical="top"/>
    </xf>
    <xf numFmtId="4" fontId="1" fillId="2" borderId="0" xfId="0" applyNumberFormat="1" applyFont="1" applyFill="1" applyAlignment="1">
      <alignment horizontal="right" vertical="top"/>
    </xf>
    <xf numFmtId="4" fontId="2" fillId="2" borderId="0" xfId="0" applyNumberFormat="1" applyFont="1" applyFill="1" applyAlignment="1">
      <alignment horizontal="right" vertical="top"/>
    </xf>
    <xf numFmtId="4" fontId="22" fillId="2" borderId="0" xfId="0" applyNumberFormat="1" applyFont="1" applyFill="1" applyAlignment="1">
      <alignment horizontal="right" vertical="top"/>
    </xf>
    <xf numFmtId="0" fontId="14" fillId="2" borderId="0" xfId="0" applyFont="1" applyFill="1"/>
    <xf numFmtId="0" fontId="0" fillId="2" borderId="0" xfId="0" applyFill="1"/>
    <xf numFmtId="49" fontId="1" fillId="0" borderId="0" xfId="0" applyNumberFormat="1" applyFont="1" applyAlignment="1">
      <alignment horizontal="left" wrapText="1"/>
    </xf>
    <xf numFmtId="0" fontId="16" fillId="2" borderId="0" xfId="0" applyFont="1" applyFill="1" applyAlignment="1">
      <alignment horizontal="center" vertical="top"/>
    </xf>
    <xf numFmtId="4" fontId="5" fillId="2" borderId="0" xfId="0" applyNumberFormat="1" applyFont="1" applyFill="1" applyAlignment="1">
      <alignment horizontal="right" vertical="top"/>
    </xf>
    <xf numFmtId="4" fontId="12" fillId="2" borderId="0" xfId="0" applyNumberFormat="1" applyFont="1" applyFill="1" applyAlignment="1">
      <alignment horizontal="right" vertical="top"/>
    </xf>
    <xf numFmtId="4" fontId="21" fillId="2" borderId="0" xfId="0" applyNumberFormat="1" applyFont="1" applyFill="1" applyAlignment="1">
      <alignment horizontal="right" vertical="top"/>
    </xf>
    <xf numFmtId="0" fontId="16" fillId="2" borderId="0" xfId="0" applyFont="1" applyFill="1"/>
    <xf numFmtId="0" fontId="7" fillId="2" borderId="0" xfId="0" applyFont="1" applyFill="1"/>
    <xf numFmtId="4" fontId="14" fillId="0" borderId="0" xfId="0" applyNumberFormat="1" applyFont="1" applyAlignment="1">
      <alignment horizontal="right" vertical="top"/>
    </xf>
    <xf numFmtId="4" fontId="24" fillId="0" borderId="0" xfId="0" applyNumberFormat="1" applyFont="1" applyAlignment="1">
      <alignment horizontal="right" vertical="top"/>
    </xf>
    <xf numFmtId="4" fontId="25" fillId="0" borderId="0" xfId="0" applyNumberFormat="1" applyFont="1" applyAlignment="1">
      <alignment horizontal="right" vertical="top"/>
    </xf>
    <xf numFmtId="166" fontId="1" fillId="0" borderId="0" xfId="0" applyNumberFormat="1" applyFont="1" applyAlignment="1">
      <alignment horizontal="right"/>
    </xf>
    <xf numFmtId="1" fontId="1" fillId="0" borderId="0" xfId="0" applyNumberFormat="1" applyFont="1" applyAlignment="1">
      <alignment horizontal="center"/>
    </xf>
    <xf numFmtId="4" fontId="1" fillId="0" borderId="0" xfId="0" applyNumberFormat="1" applyFont="1" applyAlignment="1">
      <alignment horizontal="right"/>
    </xf>
    <xf numFmtId="0" fontId="8" fillId="0" borderId="0" xfId="0" applyFont="1" applyAlignment="1">
      <alignment horizontal="right"/>
    </xf>
    <xf numFmtId="49" fontId="1" fillId="0" borderId="2" xfId="0" applyNumberFormat="1" applyFont="1" applyBorder="1" applyAlignment="1">
      <alignment horizontal="center" vertical="center"/>
    </xf>
    <xf numFmtId="169" fontId="17" fillId="0" borderId="2" xfId="0" applyNumberFormat="1" applyFont="1" applyBorder="1" applyAlignment="1">
      <alignment horizontal="center" vertical="center" wrapText="1"/>
    </xf>
    <xf numFmtId="0" fontId="17" fillId="0" borderId="2" xfId="0" applyFont="1" applyBorder="1" applyAlignment="1">
      <alignment horizontal="center" vertical="center" wrapText="1"/>
    </xf>
    <xf numFmtId="169" fontId="18" fillId="0" borderId="2" xfId="0" applyNumberFormat="1" applyFont="1" applyBorder="1" applyAlignment="1">
      <alignment horizontal="center" vertical="center"/>
    </xf>
    <xf numFmtId="169" fontId="19" fillId="0" borderId="2" xfId="0" applyNumberFormat="1" applyFont="1" applyBorder="1" applyAlignment="1">
      <alignment horizontal="center" vertical="center"/>
    </xf>
    <xf numFmtId="0" fontId="18" fillId="0" borderId="2" xfId="0" applyFont="1" applyBorder="1" applyAlignment="1">
      <alignment horizontal="center" vertical="center" wrapText="1"/>
    </xf>
    <xf numFmtId="0" fontId="20" fillId="0" borderId="2"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FF3838"/>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EF413D"/>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J144"/>
  <sheetViews>
    <sheetView view="pageBreakPreview" zoomScale="75" zoomScaleNormal="60" zoomScalePageLayoutView="75" workbookViewId="0">
      <selection activeCell="C2" sqref="C2:G2"/>
    </sheetView>
  </sheetViews>
  <sheetFormatPr defaultColWidth="7.28515625" defaultRowHeight="12.75"/>
  <cols>
    <col min="1" max="1" width="4.42578125" customWidth="1"/>
    <col min="2" max="2" width="61" customWidth="1"/>
    <col min="3" max="3" width="4.42578125" customWidth="1"/>
    <col min="5" max="5" width="8.140625" hidden="1" customWidth="1"/>
    <col min="6" max="6" width="5.28515625" hidden="1" customWidth="1"/>
    <col min="7" max="7" width="20.7109375" customWidth="1"/>
  </cols>
  <sheetData>
    <row r="1" spans="1:9" ht="31.35" customHeight="1">
      <c r="A1" s="15"/>
      <c r="B1" s="15"/>
      <c r="C1" s="14" t="s">
        <v>0</v>
      </c>
      <c r="D1" s="14"/>
      <c r="E1" s="14"/>
      <c r="F1" s="14"/>
      <c r="G1" s="14"/>
    </row>
    <row r="2" spans="1:9" ht="149.44999999999999" customHeight="1">
      <c r="A2" s="15"/>
      <c r="B2" s="15"/>
      <c r="C2" s="13" t="s">
        <v>1</v>
      </c>
      <c r="D2" s="13"/>
      <c r="E2" s="13"/>
      <c r="F2" s="13"/>
      <c r="G2" s="13"/>
    </row>
    <row r="3" spans="1:9" ht="60.75" customHeight="1">
      <c r="A3" s="15"/>
      <c r="B3" s="12" t="s">
        <v>2</v>
      </c>
      <c r="C3" s="12"/>
      <c r="D3" s="12"/>
      <c r="E3" s="12"/>
      <c r="F3" s="12"/>
      <c r="G3" s="12"/>
    </row>
    <row r="4" spans="1:9" ht="22.35" customHeight="1">
      <c r="A4" s="17"/>
      <c r="B4" s="17"/>
      <c r="C4" s="17"/>
      <c r="D4" s="11"/>
      <c r="E4" s="11"/>
      <c r="F4" s="11"/>
      <c r="G4" s="11"/>
      <c r="H4" s="15"/>
      <c r="I4" s="15"/>
    </row>
    <row r="5" spans="1:9" ht="72.2" customHeight="1">
      <c r="A5" s="10" t="s">
        <v>3</v>
      </c>
      <c r="B5" s="10" t="s">
        <v>4</v>
      </c>
      <c r="C5" s="9" t="s">
        <v>5</v>
      </c>
      <c r="D5" s="9"/>
      <c r="E5" s="9"/>
      <c r="F5" s="9"/>
      <c r="G5" s="8" t="s">
        <v>6</v>
      </c>
    </row>
    <row r="6" spans="1:9" ht="36" customHeight="1">
      <c r="A6" s="10"/>
      <c r="B6" s="10"/>
      <c r="C6" s="18" t="s">
        <v>7</v>
      </c>
      <c r="D6" s="18" t="s">
        <v>8</v>
      </c>
      <c r="E6" s="20" t="s">
        <v>9</v>
      </c>
      <c r="F6" s="20" t="s">
        <v>10</v>
      </c>
      <c r="G6" s="8"/>
    </row>
    <row r="7" spans="1:9" ht="18.75">
      <c r="A7" s="21">
        <v>1</v>
      </c>
      <c r="B7" s="18">
        <v>2</v>
      </c>
      <c r="C7" s="18">
        <v>3</v>
      </c>
      <c r="D7" s="18">
        <v>4</v>
      </c>
      <c r="E7" s="20" t="s">
        <v>11</v>
      </c>
      <c r="F7" s="20" t="s">
        <v>12</v>
      </c>
      <c r="G7" s="19">
        <v>5</v>
      </c>
    </row>
    <row r="8" spans="1:9" ht="18.75">
      <c r="A8" s="22"/>
      <c r="B8" s="23" t="s">
        <v>13</v>
      </c>
      <c r="C8" s="24"/>
      <c r="D8" s="24"/>
      <c r="E8" s="25"/>
      <c r="F8" s="25"/>
      <c r="G8" s="26">
        <f>G9+G17+G21+G26+G29+G35+G40+G44+G49+G38</f>
        <v>5311906735.4200001</v>
      </c>
    </row>
    <row r="9" spans="1:9" ht="18.75">
      <c r="A9" s="27" t="s">
        <v>14</v>
      </c>
      <c r="B9" s="28" t="s">
        <v>15</v>
      </c>
      <c r="C9" s="29" t="s">
        <v>16</v>
      </c>
      <c r="D9" s="30"/>
      <c r="E9" s="31"/>
      <c r="F9" s="31"/>
      <c r="G9" s="32">
        <f>G10+G11+G12+G14+G15+G16+G13</f>
        <v>474380313.75999999</v>
      </c>
    </row>
    <row r="10" spans="1:9" ht="56.25">
      <c r="A10" s="33"/>
      <c r="B10" s="34" t="s">
        <v>17</v>
      </c>
      <c r="C10" s="35" t="s">
        <v>16</v>
      </c>
      <c r="D10" s="35" t="s">
        <v>18</v>
      </c>
      <c r="E10" s="35"/>
      <c r="F10" s="35"/>
      <c r="G10" s="36">
        <f>'приложение 10'!I26</f>
        <v>3342000</v>
      </c>
    </row>
    <row r="11" spans="1:9" ht="75">
      <c r="A11" s="33"/>
      <c r="B11" s="34" t="s">
        <v>19</v>
      </c>
      <c r="C11" s="35" t="s">
        <v>16</v>
      </c>
      <c r="D11" s="35" t="s">
        <v>20</v>
      </c>
      <c r="E11" s="35" t="s">
        <v>21</v>
      </c>
      <c r="F11" s="35"/>
      <c r="G11" s="36">
        <f>'приложение 10'!I10</f>
        <v>9212600</v>
      </c>
    </row>
    <row r="12" spans="1:9" ht="75">
      <c r="A12" s="33"/>
      <c r="B12" s="34" t="s">
        <v>22</v>
      </c>
      <c r="C12" s="35" t="s">
        <v>16</v>
      </c>
      <c r="D12" s="35" t="s">
        <v>23</v>
      </c>
      <c r="E12" s="35"/>
      <c r="F12" s="35"/>
      <c r="G12" s="36">
        <f>'приложение 10'!I31</f>
        <v>105591800</v>
      </c>
    </row>
    <row r="13" spans="1:9" ht="18.75">
      <c r="A13" s="33"/>
      <c r="B13" s="37" t="s">
        <v>24</v>
      </c>
      <c r="C13" s="35" t="s">
        <v>16</v>
      </c>
      <c r="D13" s="35" t="s">
        <v>25</v>
      </c>
      <c r="E13" s="35"/>
      <c r="F13" s="35"/>
      <c r="G13" s="36">
        <f>'приложение 10'!I45</f>
        <v>85000</v>
      </c>
    </row>
    <row r="14" spans="1:9" ht="56.25">
      <c r="A14" s="33"/>
      <c r="B14" s="34" t="s">
        <v>26</v>
      </c>
      <c r="C14" s="35" t="s">
        <v>16</v>
      </c>
      <c r="D14" s="35" t="s">
        <v>27</v>
      </c>
      <c r="E14" s="35" t="s">
        <v>21</v>
      </c>
      <c r="F14" s="35"/>
      <c r="G14" s="36">
        <f>'приложение 10'!I294+'приложение 10'!I317</f>
        <v>41409500</v>
      </c>
    </row>
    <row r="15" spans="1:9" ht="18.75">
      <c r="A15" s="33"/>
      <c r="B15" s="34" t="s">
        <v>28</v>
      </c>
      <c r="C15" s="35" t="s">
        <v>16</v>
      </c>
      <c r="D15" s="35" t="s">
        <v>29</v>
      </c>
      <c r="E15" s="35" t="s">
        <v>30</v>
      </c>
      <c r="F15" s="35"/>
      <c r="G15" s="36">
        <f>'приложение 10'!I49</f>
        <v>3222273.76</v>
      </c>
    </row>
    <row r="16" spans="1:9" ht="18.75">
      <c r="A16" s="33"/>
      <c r="B16" s="34" t="s">
        <v>31</v>
      </c>
      <c r="C16" s="35" t="s">
        <v>16</v>
      </c>
      <c r="D16" s="35" t="s">
        <v>32</v>
      </c>
      <c r="E16" s="35" t="s">
        <v>30</v>
      </c>
      <c r="F16" s="35" t="s">
        <v>33</v>
      </c>
      <c r="G16" s="36">
        <f>'приложение 10'!I54+'приложение 10'!I358+'приложение 10'!I300+'приложение 10'!I636+'приложение 10'!I379+'приложение 10'!I564+'приложение 10'!I327+'приложение 10'!I19+'приложение 10'!I334+'приложение 10'!I680</f>
        <v>311517140</v>
      </c>
    </row>
    <row r="17" spans="1:1024" s="40" customFormat="1" ht="37.5">
      <c r="A17" s="27" t="s">
        <v>34</v>
      </c>
      <c r="B17" s="38" t="s">
        <v>35</v>
      </c>
      <c r="C17" s="39" t="s">
        <v>20</v>
      </c>
      <c r="D17" s="39"/>
      <c r="E17" s="39"/>
      <c r="F17" s="39"/>
      <c r="G17" s="32">
        <f>G18+G20+G19</f>
        <v>53910426.240000002</v>
      </c>
      <c r="AMJ17"/>
    </row>
    <row r="18" spans="1:1024" ht="18.75">
      <c r="A18" s="33"/>
      <c r="B18" s="34" t="s">
        <v>36</v>
      </c>
      <c r="C18" s="35" t="s">
        <v>20</v>
      </c>
      <c r="D18" s="35" t="s">
        <v>37</v>
      </c>
      <c r="E18" s="35"/>
      <c r="F18" s="35"/>
      <c r="G18" s="36">
        <f>'приложение 10'!I102</f>
        <v>46229700</v>
      </c>
    </row>
    <row r="19" spans="1:1024" ht="56.25">
      <c r="A19" s="33"/>
      <c r="B19" s="41" t="s">
        <v>38</v>
      </c>
      <c r="C19" s="42" t="s">
        <v>20</v>
      </c>
      <c r="D19" s="42" t="s">
        <v>39</v>
      </c>
      <c r="E19" s="35"/>
      <c r="F19" s="35"/>
      <c r="G19" s="36">
        <f>'приложение 10'!I116</f>
        <v>5029726.24</v>
      </c>
    </row>
    <row r="20" spans="1:1024" ht="56.25">
      <c r="A20" s="33"/>
      <c r="B20" s="34" t="s">
        <v>40</v>
      </c>
      <c r="C20" s="35" t="s">
        <v>20</v>
      </c>
      <c r="D20" s="35" t="s">
        <v>41</v>
      </c>
      <c r="E20" s="35"/>
      <c r="F20" s="35"/>
      <c r="G20" s="36">
        <f>'приложение 10'!I126</f>
        <v>2651000</v>
      </c>
    </row>
    <row r="21" spans="1:1024" s="40" customFormat="1" ht="18.75">
      <c r="A21" s="27" t="s">
        <v>42</v>
      </c>
      <c r="B21" s="38" t="s">
        <v>43</v>
      </c>
      <c r="C21" s="39" t="s">
        <v>23</v>
      </c>
      <c r="D21" s="39"/>
      <c r="E21" s="39"/>
      <c r="F21" s="39"/>
      <c r="G21" s="32">
        <f>G22+G24+G25+G23</f>
        <v>250651697.31999999</v>
      </c>
      <c r="AMJ21"/>
    </row>
    <row r="22" spans="1:1024" ht="18.75">
      <c r="A22" s="33"/>
      <c r="B22" s="34" t="s">
        <v>44</v>
      </c>
      <c r="C22" s="35" t="s">
        <v>23</v>
      </c>
      <c r="D22" s="35" t="s">
        <v>25</v>
      </c>
      <c r="E22" s="35"/>
      <c r="F22" s="35"/>
      <c r="G22" s="36">
        <f>'приложение 10'!I340</f>
        <v>33021400</v>
      </c>
    </row>
    <row r="23" spans="1:1024" ht="18.75">
      <c r="A23" s="33"/>
      <c r="B23" s="37" t="s">
        <v>45</v>
      </c>
      <c r="C23" s="35" t="s">
        <v>23</v>
      </c>
      <c r="D23" s="35" t="s">
        <v>46</v>
      </c>
      <c r="E23" s="35"/>
      <c r="F23" s="35"/>
      <c r="G23" s="36">
        <f>'приложение 10'!I148</f>
        <v>10121500</v>
      </c>
    </row>
    <row r="24" spans="1:1024" ht="18.75">
      <c r="A24" s="33"/>
      <c r="B24" s="34" t="s">
        <v>47</v>
      </c>
      <c r="C24" s="35" t="s">
        <v>23</v>
      </c>
      <c r="D24" s="35" t="s">
        <v>37</v>
      </c>
      <c r="E24" s="35"/>
      <c r="F24" s="35"/>
      <c r="G24" s="36">
        <f>'приложение 10'!I153</f>
        <v>206023797.31999999</v>
      </c>
    </row>
    <row r="25" spans="1:1024" ht="37.5">
      <c r="A25" s="33"/>
      <c r="B25" s="37" t="s">
        <v>48</v>
      </c>
      <c r="C25" s="35" t="s">
        <v>23</v>
      </c>
      <c r="D25" s="35" t="s">
        <v>49</v>
      </c>
      <c r="E25" s="35"/>
      <c r="F25" s="35"/>
      <c r="G25" s="36">
        <f>'приложение 10'!I163+'приложение 10'!I372</f>
        <v>1485000</v>
      </c>
    </row>
    <row r="26" spans="1:1024" s="40" customFormat="1" ht="18.75">
      <c r="A26" s="27" t="s">
        <v>50</v>
      </c>
      <c r="B26" s="38" t="s">
        <v>51</v>
      </c>
      <c r="C26" s="39" t="s">
        <v>25</v>
      </c>
      <c r="D26" s="39"/>
      <c r="E26" s="39"/>
      <c r="F26" s="39"/>
      <c r="G26" s="32">
        <f>G28+G27</f>
        <v>415105912.23000002</v>
      </c>
      <c r="AMJ26"/>
    </row>
    <row r="27" spans="1:1024" ht="18.75">
      <c r="A27" s="33"/>
      <c r="B27" s="34" t="s">
        <v>52</v>
      </c>
      <c r="C27" s="35" t="s">
        <v>25</v>
      </c>
      <c r="D27" s="35" t="s">
        <v>16</v>
      </c>
      <c r="E27" s="35"/>
      <c r="F27" s="35"/>
      <c r="G27" s="36">
        <f>'приложение 10'!I179</f>
        <v>14904100</v>
      </c>
    </row>
    <row r="28" spans="1:1024" ht="18.75">
      <c r="A28" s="27"/>
      <c r="B28" s="34" t="s">
        <v>53</v>
      </c>
      <c r="C28" s="35" t="s">
        <v>25</v>
      </c>
      <c r="D28" s="35" t="s">
        <v>18</v>
      </c>
      <c r="E28" s="39"/>
      <c r="F28" s="39"/>
      <c r="G28" s="36">
        <f>'приложение 10'!I189</f>
        <v>400201812.23000002</v>
      </c>
    </row>
    <row r="29" spans="1:1024" s="40" customFormat="1" ht="18.75">
      <c r="A29" s="27" t="s">
        <v>54</v>
      </c>
      <c r="B29" s="38" t="s">
        <v>55</v>
      </c>
      <c r="C29" s="39" t="s">
        <v>56</v>
      </c>
      <c r="D29" s="39"/>
      <c r="E29" s="39"/>
      <c r="F29" s="39"/>
      <c r="G29" s="32">
        <f>G30+G31+G33+G34+G32</f>
        <v>3343264485.8699999</v>
      </c>
      <c r="AMJ29"/>
    </row>
    <row r="30" spans="1:1024" ht="18.75">
      <c r="A30" s="33"/>
      <c r="B30" s="34" t="s">
        <v>57</v>
      </c>
      <c r="C30" s="35" t="s">
        <v>56</v>
      </c>
      <c r="D30" s="35" t="s">
        <v>16</v>
      </c>
      <c r="E30" s="35"/>
      <c r="F30" s="35"/>
      <c r="G30" s="36">
        <f>'приложение 10'!I386+'приложение 10'!I219</f>
        <v>1061237122.9400001</v>
      </c>
    </row>
    <row r="31" spans="1:1024" ht="18.75">
      <c r="A31" s="33"/>
      <c r="B31" s="34" t="s">
        <v>58</v>
      </c>
      <c r="C31" s="35" t="s">
        <v>56</v>
      </c>
      <c r="D31" s="35" t="s">
        <v>18</v>
      </c>
      <c r="E31" s="35"/>
      <c r="F31" s="35"/>
      <c r="G31" s="36">
        <f>'приложение 10'!I411+'приложение 10'!I227</f>
        <v>1920276480</v>
      </c>
    </row>
    <row r="32" spans="1:1024" ht="18.75">
      <c r="A32" s="33"/>
      <c r="B32" s="41" t="s">
        <v>59</v>
      </c>
      <c r="C32" s="35" t="s">
        <v>56</v>
      </c>
      <c r="D32" s="35" t="s">
        <v>20</v>
      </c>
      <c r="E32" s="35"/>
      <c r="F32" s="35"/>
      <c r="G32" s="36">
        <f>'приложение 10'!I473+'приложение 10'!I570</f>
        <v>206676077.06</v>
      </c>
    </row>
    <row r="33" spans="1:1024" ht="18.75">
      <c r="A33" s="33"/>
      <c r="B33" s="34" t="s">
        <v>60</v>
      </c>
      <c r="C33" s="35" t="s">
        <v>56</v>
      </c>
      <c r="D33" s="35" t="s">
        <v>56</v>
      </c>
      <c r="E33" s="35"/>
      <c r="F33" s="35"/>
      <c r="G33" s="36">
        <f>'приложение 10'!I686+'приложение 10'!I731+'приложение 10'!I237+'приложение 10'!I492</f>
        <v>30417885.870000001</v>
      </c>
    </row>
    <row r="34" spans="1:1024" ht="18.75">
      <c r="A34" s="33"/>
      <c r="B34" s="34" t="s">
        <v>61</v>
      </c>
      <c r="C34" s="35" t="s">
        <v>56</v>
      </c>
      <c r="D34" s="35" t="s">
        <v>37</v>
      </c>
      <c r="E34" s="35"/>
      <c r="F34" s="35"/>
      <c r="G34" s="36">
        <f>'приложение 10'!I497+'приложение 10'!I242+'приложение 10'!I723+'приложение 10'!I584+'приложение 10'!I736</f>
        <v>124656920</v>
      </c>
    </row>
    <row r="35" spans="1:1024" s="40" customFormat="1" ht="18.75">
      <c r="A35" s="27" t="s">
        <v>62</v>
      </c>
      <c r="B35" s="38" t="s">
        <v>63</v>
      </c>
      <c r="C35" s="39" t="s">
        <v>46</v>
      </c>
      <c r="D35" s="39"/>
      <c r="E35" s="39"/>
      <c r="F35" s="39"/>
      <c r="G35" s="32">
        <f>G36+G37</f>
        <v>94173300</v>
      </c>
      <c r="AMJ35"/>
    </row>
    <row r="36" spans="1:1024" ht="18.75">
      <c r="A36" s="33"/>
      <c r="B36" s="34" t="s">
        <v>64</v>
      </c>
      <c r="C36" s="35" t="s">
        <v>46</v>
      </c>
      <c r="D36" s="35" t="s">
        <v>16</v>
      </c>
      <c r="E36" s="35"/>
      <c r="F36" s="35"/>
      <c r="G36" s="36">
        <f>'приложение 10'!I597</f>
        <v>75275700</v>
      </c>
    </row>
    <row r="37" spans="1:1024" ht="21.95" customHeight="1">
      <c r="A37" s="33"/>
      <c r="B37" s="34" t="s">
        <v>65</v>
      </c>
      <c r="C37" s="35" t="s">
        <v>46</v>
      </c>
      <c r="D37" s="35" t="s">
        <v>23</v>
      </c>
      <c r="E37" s="35"/>
      <c r="F37" s="35"/>
      <c r="G37" s="36">
        <f>'приложение 10'!I609</f>
        <v>18897600</v>
      </c>
    </row>
    <row r="38" spans="1:1024" s="40" customFormat="1" ht="18.75">
      <c r="A38" s="27" t="s">
        <v>66</v>
      </c>
      <c r="B38" s="37" t="s">
        <v>67</v>
      </c>
      <c r="C38" s="39" t="s">
        <v>37</v>
      </c>
      <c r="D38" s="39"/>
      <c r="E38" s="39"/>
      <c r="F38" s="39"/>
      <c r="G38" s="32">
        <f>G39</f>
        <v>916100</v>
      </c>
    </row>
    <row r="39" spans="1:1024" ht="18.75">
      <c r="A39" s="33"/>
      <c r="B39" s="37" t="s">
        <v>68</v>
      </c>
      <c r="C39" s="35" t="s">
        <v>37</v>
      </c>
      <c r="D39" s="35" t="s">
        <v>18</v>
      </c>
      <c r="E39" s="35"/>
      <c r="F39" s="35"/>
      <c r="G39" s="36">
        <f>'приложение 10'!I250</f>
        <v>916100</v>
      </c>
    </row>
    <row r="40" spans="1:1024" s="40" customFormat="1" ht="18.75">
      <c r="A40" s="27" t="s">
        <v>69</v>
      </c>
      <c r="B40" s="38" t="s">
        <v>70</v>
      </c>
      <c r="C40" s="39" t="s">
        <v>39</v>
      </c>
      <c r="D40" s="39"/>
      <c r="E40" s="39"/>
      <c r="F40" s="39"/>
      <c r="G40" s="32">
        <f>G41+G42+G43</f>
        <v>268712500</v>
      </c>
      <c r="AMJ40"/>
    </row>
    <row r="41" spans="1:1024" ht="18.75">
      <c r="A41" s="33"/>
      <c r="B41" s="34" t="s">
        <v>71</v>
      </c>
      <c r="C41" s="35" t="s">
        <v>39</v>
      </c>
      <c r="D41" s="35" t="s">
        <v>20</v>
      </c>
      <c r="E41" s="35"/>
      <c r="F41" s="35"/>
      <c r="G41" s="36">
        <f>'приложение 10'!I261</f>
        <v>65115000</v>
      </c>
    </row>
    <row r="42" spans="1:1024" ht="18.75">
      <c r="A42" s="33"/>
      <c r="B42" s="34" t="s">
        <v>72</v>
      </c>
      <c r="C42" s="35" t="s">
        <v>39</v>
      </c>
      <c r="D42" s="35" t="s">
        <v>23</v>
      </c>
      <c r="E42" s="35"/>
      <c r="F42" s="35"/>
      <c r="G42" s="36">
        <f>'приложение 10'!I541+'приложение 10'!I742+'приложение 10'!I267</f>
        <v>189267700</v>
      </c>
    </row>
    <row r="43" spans="1:1024" ht="18.75">
      <c r="A43" s="33"/>
      <c r="B43" s="34" t="s">
        <v>73</v>
      </c>
      <c r="C43" s="35" t="s">
        <v>39</v>
      </c>
      <c r="D43" s="35" t="s">
        <v>27</v>
      </c>
      <c r="E43" s="35"/>
      <c r="F43" s="35"/>
      <c r="G43" s="36">
        <f>'приложение 10'!I753</f>
        <v>14329800</v>
      </c>
    </row>
    <row r="44" spans="1:1024" s="40" customFormat="1" ht="18.75">
      <c r="A44" s="27" t="s">
        <v>74</v>
      </c>
      <c r="B44" s="38" t="s">
        <v>75</v>
      </c>
      <c r="C44" s="39" t="s">
        <v>29</v>
      </c>
      <c r="D44" s="39"/>
      <c r="E44" s="39"/>
      <c r="F44" s="39"/>
      <c r="G44" s="32">
        <f>G45+G48+G47+G46</f>
        <v>376134900</v>
      </c>
      <c r="AMJ44"/>
    </row>
    <row r="45" spans="1:1024" ht="18.75">
      <c r="A45" s="33"/>
      <c r="B45" s="34" t="s">
        <v>76</v>
      </c>
      <c r="C45" s="35" t="s">
        <v>29</v>
      </c>
      <c r="D45" s="35" t="s">
        <v>16</v>
      </c>
      <c r="E45" s="35"/>
      <c r="F45" s="35"/>
      <c r="G45" s="36">
        <f>'приложение 10'!I643+'приложение 10'!I547+'приложение 10'!I282</f>
        <v>209569800</v>
      </c>
    </row>
    <row r="46" spans="1:1024" ht="18.75">
      <c r="A46" s="33"/>
      <c r="B46" s="37" t="s">
        <v>77</v>
      </c>
      <c r="C46" s="35" t="s">
        <v>29</v>
      </c>
      <c r="D46" s="35" t="s">
        <v>18</v>
      </c>
      <c r="E46" s="35"/>
      <c r="F46" s="35"/>
      <c r="G46" s="36">
        <f>'приложение 10'!I650</f>
        <v>30100</v>
      </c>
    </row>
    <row r="47" spans="1:1024" ht="18.75">
      <c r="A47" s="33"/>
      <c r="B47" s="43" t="s">
        <v>78</v>
      </c>
      <c r="C47" s="35" t="s">
        <v>29</v>
      </c>
      <c r="D47" s="35" t="s">
        <v>20</v>
      </c>
      <c r="E47" s="35"/>
      <c r="F47" s="35"/>
      <c r="G47" s="36">
        <f>'приложение 10'!I655</f>
        <v>162009600</v>
      </c>
    </row>
    <row r="48" spans="1:1024" ht="37.5">
      <c r="A48" s="33"/>
      <c r="B48" s="34" t="s">
        <v>79</v>
      </c>
      <c r="C48" s="35" t="s">
        <v>29</v>
      </c>
      <c r="D48" s="35" t="s">
        <v>25</v>
      </c>
      <c r="E48" s="35" t="s">
        <v>80</v>
      </c>
      <c r="F48" s="35"/>
      <c r="G48" s="36">
        <f>'приложение 10'!I672</f>
        <v>4525400</v>
      </c>
    </row>
    <row r="49" spans="1:1024" s="40" customFormat="1" ht="56.25">
      <c r="A49" s="27" t="s">
        <v>81</v>
      </c>
      <c r="B49" s="44" t="s">
        <v>82</v>
      </c>
      <c r="C49" s="39" t="s">
        <v>41</v>
      </c>
      <c r="D49" s="39" t="s">
        <v>83</v>
      </c>
      <c r="E49" s="39"/>
      <c r="F49" s="39"/>
      <c r="G49" s="32">
        <f>G50+G51</f>
        <v>34657100</v>
      </c>
      <c r="AMJ49"/>
    </row>
    <row r="50" spans="1:1024" ht="56.25">
      <c r="A50" s="27"/>
      <c r="B50" s="45" t="s">
        <v>84</v>
      </c>
      <c r="C50" s="35" t="s">
        <v>41</v>
      </c>
      <c r="D50" s="35" t="s">
        <v>16</v>
      </c>
      <c r="E50" s="39"/>
      <c r="F50" s="39"/>
      <c r="G50" s="36">
        <f>'приложение 10'!I306</f>
        <v>25000000</v>
      </c>
    </row>
    <row r="51" spans="1:1024" ht="37.5">
      <c r="A51" s="27"/>
      <c r="B51" s="37" t="s">
        <v>85</v>
      </c>
      <c r="C51" s="35" t="s">
        <v>41</v>
      </c>
      <c r="D51" s="35" t="s">
        <v>20</v>
      </c>
      <c r="E51" s="39"/>
      <c r="F51" s="39"/>
      <c r="G51" s="36">
        <f>'приложение 10'!I288+'приложение 10'!I311</f>
        <v>9657100</v>
      </c>
    </row>
    <row r="52" spans="1:1024" ht="18.75">
      <c r="A52" s="27"/>
      <c r="B52" s="46"/>
      <c r="C52" s="35"/>
      <c r="D52" s="35"/>
      <c r="E52" s="39"/>
      <c r="F52" s="39"/>
      <c r="G52" s="36"/>
    </row>
    <row r="53" spans="1:1024" ht="18.75">
      <c r="B53" s="15" t="s">
        <v>86</v>
      </c>
      <c r="C53" s="34"/>
    </row>
    <row r="54" spans="1:1024" ht="19.350000000000001" customHeight="1">
      <c r="B54" s="7" t="s">
        <v>87</v>
      </c>
      <c r="C54" s="7"/>
    </row>
    <row r="55" spans="1:1024" ht="19.350000000000001" customHeight="1">
      <c r="B55" s="7" t="s">
        <v>88</v>
      </c>
      <c r="C55" s="7"/>
      <c r="G55" s="47"/>
    </row>
    <row r="56" spans="1:1024" ht="18.75">
      <c r="B56" s="48" t="s">
        <v>89</v>
      </c>
      <c r="G56" s="47" t="s">
        <v>90</v>
      </c>
    </row>
    <row r="105" ht="47.25" customHeight="1"/>
    <row r="144" ht="70.5" customHeight="1"/>
  </sheetData>
  <mergeCells count="10">
    <mergeCell ref="B54:C54"/>
    <mergeCell ref="B55:C55"/>
    <mergeCell ref="C1:G1"/>
    <mergeCell ref="C2:G2"/>
    <mergeCell ref="B3:G3"/>
    <mergeCell ref="D4:G4"/>
    <mergeCell ref="A5:A6"/>
    <mergeCell ref="B5:B6"/>
    <mergeCell ref="C5:F5"/>
    <mergeCell ref="G5:G6"/>
  </mergeCells>
  <pageMargins left="0.78749999999999998" right="0.196527777777778" top="0.78749999999999998" bottom="0.44722222222222202" header="0.511811023622047" footer="0.511811023622047"/>
  <pageSetup paperSize="9" scale="8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J652"/>
  <sheetViews>
    <sheetView view="pageBreakPreview" zoomScale="75" zoomScaleNormal="60" zoomScalePageLayoutView="75" workbookViewId="0">
      <selection activeCell="C3" sqref="C3:E3"/>
    </sheetView>
  </sheetViews>
  <sheetFormatPr defaultColWidth="7.28515625" defaultRowHeight="18.75"/>
  <cols>
    <col min="1" max="1" width="4.42578125" style="49" customWidth="1"/>
    <col min="2" max="2" width="58.140625" style="50" customWidth="1"/>
    <col min="3" max="3" width="16.85546875" style="51" customWidth="1"/>
    <col min="4" max="4" width="11.140625" style="52" customWidth="1"/>
    <col min="5" max="5" width="20.7109375" style="53" customWidth="1"/>
    <col min="6" max="6" width="0.42578125" style="54" customWidth="1"/>
    <col min="7" max="7" width="10.140625" style="54" customWidth="1"/>
    <col min="8" max="8" width="11.140625" style="54" customWidth="1"/>
    <col min="9" max="1023" width="7.28515625" style="54"/>
  </cols>
  <sheetData>
    <row r="1" spans="1:1024">
      <c r="A1" s="55"/>
      <c r="C1" s="50"/>
      <c r="D1" s="56"/>
      <c r="E1" s="57"/>
    </row>
    <row r="2" spans="1:1024" ht="27.95" customHeight="1">
      <c r="A2" s="55"/>
      <c r="C2" s="6" t="s">
        <v>91</v>
      </c>
      <c r="D2" s="6"/>
      <c r="E2" s="6"/>
    </row>
    <row r="3" spans="1:1024" s="60" customFormat="1" ht="114.4" customHeight="1">
      <c r="A3" s="58"/>
      <c r="B3" s="50"/>
      <c r="C3" s="13" t="s">
        <v>1</v>
      </c>
      <c r="D3" s="13"/>
      <c r="E3" s="13"/>
      <c r="F3" s="59"/>
      <c r="AMJ3" s="61"/>
    </row>
    <row r="4" spans="1:1024" ht="61.9" customHeight="1">
      <c r="A4" s="50"/>
      <c r="B4" s="5" t="s">
        <v>92</v>
      </c>
      <c r="C4" s="5"/>
      <c r="D4" s="5"/>
      <c r="E4" s="5"/>
    </row>
    <row r="5" spans="1:1024" ht="19.350000000000001" customHeight="1">
      <c r="A5" s="50"/>
      <c r="C5" s="50"/>
      <c r="D5" s="56"/>
      <c r="E5" s="57"/>
      <c r="F5" s="57"/>
    </row>
    <row r="6" spans="1:1024">
      <c r="A6" s="62"/>
      <c r="B6" s="63" t="s">
        <v>4</v>
      </c>
      <c r="C6" s="64" t="s">
        <v>93</v>
      </c>
      <c r="D6" s="65" t="s">
        <v>94</v>
      </c>
      <c r="E6" s="65" t="s">
        <v>6</v>
      </c>
    </row>
    <row r="7" spans="1:1024">
      <c r="A7" s="66">
        <v>1</v>
      </c>
      <c r="B7" s="62">
        <v>2</v>
      </c>
      <c r="C7" s="64" t="s">
        <v>95</v>
      </c>
      <c r="D7" s="67" t="s">
        <v>96</v>
      </c>
      <c r="E7" s="66">
        <v>5</v>
      </c>
    </row>
    <row r="8" spans="1:1024" s="73" customFormat="1">
      <c r="A8" s="68"/>
      <c r="B8" s="69" t="s">
        <v>97</v>
      </c>
      <c r="C8" s="70"/>
      <c r="D8" s="71"/>
      <c r="E8" s="72">
        <f>E9+E51+E57+E100+E111+E123+E138+E221+E238+E265+E274+E389+E337+E427+E261+E321+E333+E351+E316+E329+E363+E232+E257+E130+E134+E355+E380</f>
        <v>5311906735.4200001</v>
      </c>
      <c r="AMJ8"/>
    </row>
    <row r="9" spans="1:1024" s="73" customFormat="1" ht="56.25">
      <c r="A9" s="69" t="s">
        <v>14</v>
      </c>
      <c r="B9" s="69" t="s">
        <v>98</v>
      </c>
      <c r="C9" s="68">
        <v>5000000000</v>
      </c>
      <c r="D9" s="74"/>
      <c r="E9" s="75">
        <f>E10+E15+E41+E45+E48</f>
        <v>237345800</v>
      </c>
      <c r="AMJ9"/>
    </row>
    <row r="10" spans="1:1024" ht="56.25">
      <c r="A10" s="50"/>
      <c r="B10" s="41" t="s">
        <v>99</v>
      </c>
      <c r="C10" s="50">
        <v>5010000000</v>
      </c>
      <c r="D10" s="76"/>
      <c r="E10" s="77">
        <f>E11+E13</f>
        <v>3594000</v>
      </c>
    </row>
    <row r="11" spans="1:1024" ht="37.5">
      <c r="A11" s="50"/>
      <c r="B11" s="78" t="s">
        <v>100</v>
      </c>
      <c r="C11" s="50">
        <v>5010000190</v>
      </c>
      <c r="D11" s="76"/>
      <c r="E11" s="77">
        <f>E12</f>
        <v>3342000</v>
      </c>
    </row>
    <row r="12" spans="1:1024" ht="112.5">
      <c r="A12" s="50"/>
      <c r="B12" s="41" t="s">
        <v>101</v>
      </c>
      <c r="C12" s="50">
        <v>5010000190</v>
      </c>
      <c r="D12" s="76" t="s">
        <v>102</v>
      </c>
      <c r="E12" s="77">
        <f>'приложение 10'!I30</f>
        <v>3342000</v>
      </c>
    </row>
    <row r="13" spans="1:1024" ht="206.25">
      <c r="A13" s="50"/>
      <c r="B13" s="41" t="s">
        <v>103</v>
      </c>
      <c r="C13" s="50">
        <v>5010060070</v>
      </c>
      <c r="D13" s="76"/>
      <c r="E13" s="77">
        <f>E14</f>
        <v>252000</v>
      </c>
    </row>
    <row r="14" spans="1:1024" ht="56.25">
      <c r="A14" s="50"/>
      <c r="B14" s="41" t="s">
        <v>104</v>
      </c>
      <c r="C14" s="50">
        <v>5010060070</v>
      </c>
      <c r="D14" s="76" t="s">
        <v>105</v>
      </c>
      <c r="E14" s="77">
        <f>'приложение 10'!I120</f>
        <v>252000</v>
      </c>
    </row>
    <row r="15" spans="1:1024" ht="37.5">
      <c r="A15" s="50"/>
      <c r="B15" s="41" t="s">
        <v>106</v>
      </c>
      <c r="C15" s="50">
        <v>5020000000</v>
      </c>
      <c r="D15" s="76"/>
      <c r="E15" s="77">
        <f>E16+E20+E23+E26+E32+E30+E36+E39</f>
        <v>213479500</v>
      </c>
    </row>
    <row r="16" spans="1:1024" ht="37.5">
      <c r="A16" s="50"/>
      <c r="B16" s="78" t="s">
        <v>100</v>
      </c>
      <c r="C16" s="50">
        <v>5020000190</v>
      </c>
      <c r="D16" s="76"/>
      <c r="E16" s="77">
        <f>E17+E18+E19</f>
        <v>189853800</v>
      </c>
    </row>
    <row r="17" spans="1:5" ht="112.5">
      <c r="A17" s="50"/>
      <c r="B17" s="41" t="s">
        <v>101</v>
      </c>
      <c r="C17" s="50">
        <v>5020000190</v>
      </c>
      <c r="D17" s="76" t="s">
        <v>102</v>
      </c>
      <c r="E17" s="77">
        <f>'приложение 10'!I35+'приложение 10'!I298+'приложение 10'!I344+'приложение 10'!I362+'приложение 10'!I501+'приложение 10'!I613+'приложение 10'!I676+'приложение 10'!I727</f>
        <v>189838400</v>
      </c>
    </row>
    <row r="18" spans="1:5" ht="56.25" hidden="1">
      <c r="A18" s="50"/>
      <c r="B18" s="41" t="s">
        <v>104</v>
      </c>
      <c r="C18" s="50">
        <v>5020000190</v>
      </c>
      <c r="D18" s="76" t="s">
        <v>105</v>
      </c>
      <c r="E18" s="77">
        <f>'приложение 10'!I363+'приложение 10'!I502</f>
        <v>0</v>
      </c>
    </row>
    <row r="19" spans="1:5">
      <c r="A19" s="50"/>
      <c r="B19" s="41" t="s">
        <v>107</v>
      </c>
      <c r="C19" s="50">
        <v>5020000190</v>
      </c>
      <c r="D19" s="76" t="s">
        <v>108</v>
      </c>
      <c r="E19" s="77">
        <f>'приложение 10'!I36+'приложение 10'!I299+'приложение 10'!I345+'приложение 10'!I364+'приложение 10'!I503+'приложение 10'!I614+'приложение 10'!I677+'приложение 10'!I728</f>
        <v>15400</v>
      </c>
    </row>
    <row r="20" spans="1:5" ht="159.6" customHeight="1">
      <c r="A20" s="50"/>
      <c r="B20" s="41" t="s">
        <v>109</v>
      </c>
      <c r="C20" s="50">
        <v>5020060870</v>
      </c>
      <c r="D20" s="76"/>
      <c r="E20" s="77">
        <f>E21+E22</f>
        <v>982600</v>
      </c>
    </row>
    <row r="21" spans="1:5" ht="112.5">
      <c r="A21" s="50"/>
      <c r="B21" s="41" t="s">
        <v>101</v>
      </c>
      <c r="C21" s="50">
        <v>5020060870</v>
      </c>
      <c r="D21" s="76" t="s">
        <v>102</v>
      </c>
      <c r="E21" s="77">
        <f>'приложение 10'!I38</f>
        <v>982600</v>
      </c>
    </row>
    <row r="22" spans="1:5" ht="56.25" hidden="1">
      <c r="A22" s="50"/>
      <c r="B22" s="41" t="s">
        <v>104</v>
      </c>
      <c r="C22" s="50">
        <v>5020060870</v>
      </c>
      <c r="D22" s="76" t="s">
        <v>105</v>
      </c>
      <c r="E22" s="77">
        <f>'приложение 10'!I39</f>
        <v>0</v>
      </c>
    </row>
    <row r="23" spans="1:5" ht="75">
      <c r="A23" s="50"/>
      <c r="B23" s="79" t="s">
        <v>110</v>
      </c>
      <c r="C23" s="50">
        <v>5020060910</v>
      </c>
      <c r="D23" s="80"/>
      <c r="E23" s="77">
        <f>E24+E25</f>
        <v>1959400</v>
      </c>
    </row>
    <row r="24" spans="1:5" ht="112.5">
      <c r="A24" s="50"/>
      <c r="B24" s="41" t="s">
        <v>101</v>
      </c>
      <c r="C24" s="50">
        <v>5020060910</v>
      </c>
      <c r="D24" s="76" t="s">
        <v>102</v>
      </c>
      <c r="E24" s="77">
        <f>'приложение 10'!I347</f>
        <v>1797400</v>
      </c>
    </row>
    <row r="25" spans="1:5" ht="56.25">
      <c r="A25" s="50"/>
      <c r="B25" s="41" t="s">
        <v>104</v>
      </c>
      <c r="C25" s="50">
        <v>5020060910</v>
      </c>
      <c r="D25" s="76" t="s">
        <v>105</v>
      </c>
      <c r="E25" s="77">
        <f>'приложение 10'!I348</f>
        <v>162000</v>
      </c>
    </row>
    <row r="26" spans="1:5" ht="281.25">
      <c r="A26" s="50"/>
      <c r="B26" s="41" t="s">
        <v>111</v>
      </c>
      <c r="C26" s="50">
        <v>5020069170</v>
      </c>
      <c r="D26" s="81"/>
      <c r="E26" s="77">
        <f>E27+E28+E29</f>
        <v>1318400</v>
      </c>
    </row>
    <row r="27" spans="1:5" ht="93.75">
      <c r="A27" s="50"/>
      <c r="B27" s="41" t="s">
        <v>112</v>
      </c>
      <c r="C27" s="50">
        <v>5020069170</v>
      </c>
      <c r="D27" s="81">
        <v>100</v>
      </c>
      <c r="E27" s="77">
        <f>'приложение 10'!I757</f>
        <v>1318400</v>
      </c>
    </row>
    <row r="28" spans="1:5" ht="56.25" hidden="1">
      <c r="A28" s="50"/>
      <c r="B28" s="41" t="s">
        <v>104</v>
      </c>
      <c r="C28" s="50">
        <v>5020069170</v>
      </c>
      <c r="D28" s="76" t="s">
        <v>105</v>
      </c>
      <c r="E28" s="77">
        <f>'приложение 10'!I758</f>
        <v>0</v>
      </c>
    </row>
    <row r="29" spans="1:5" hidden="1">
      <c r="A29" s="50"/>
      <c r="B29" s="41" t="s">
        <v>107</v>
      </c>
      <c r="C29" s="50">
        <v>5020069170</v>
      </c>
      <c r="D29" s="76" t="s">
        <v>108</v>
      </c>
      <c r="E29" s="77">
        <f>'приложение 10'!I759</f>
        <v>0</v>
      </c>
    </row>
    <row r="30" spans="1:5" ht="112.5">
      <c r="A30" s="50"/>
      <c r="B30" s="41" t="s">
        <v>113</v>
      </c>
      <c r="C30" s="50">
        <v>5020069180</v>
      </c>
      <c r="D30" s="80"/>
      <c r="E30" s="77">
        <f>E31</f>
        <v>982900</v>
      </c>
    </row>
    <row r="31" spans="1:5" ht="93.75">
      <c r="A31" s="50"/>
      <c r="B31" s="41" t="s">
        <v>112</v>
      </c>
      <c r="C31" s="50">
        <v>5020069180</v>
      </c>
      <c r="D31" s="80">
        <v>100</v>
      </c>
      <c r="E31" s="77">
        <f>'приложение 10'!I761</f>
        <v>982900</v>
      </c>
    </row>
    <row r="32" spans="1:5" ht="75">
      <c r="A32" s="50"/>
      <c r="B32" s="41" t="s">
        <v>114</v>
      </c>
      <c r="C32" s="50">
        <v>5020069190</v>
      </c>
      <c r="D32" s="80"/>
      <c r="E32" s="77">
        <f>E33+E34+E35</f>
        <v>12028500</v>
      </c>
    </row>
    <row r="33" spans="1:5" ht="93.75">
      <c r="A33" s="50"/>
      <c r="B33" s="41" t="s">
        <v>112</v>
      </c>
      <c r="C33" s="50">
        <v>5020069190</v>
      </c>
      <c r="D33" s="80">
        <v>100</v>
      </c>
      <c r="E33" s="77">
        <f>'приложение 10'!I763</f>
        <v>11328000</v>
      </c>
    </row>
    <row r="34" spans="1:5" ht="56.25">
      <c r="A34" s="50"/>
      <c r="B34" s="41" t="s">
        <v>104</v>
      </c>
      <c r="C34" s="50">
        <v>5020069190</v>
      </c>
      <c r="D34" s="80">
        <v>200</v>
      </c>
      <c r="E34" s="77">
        <f>'приложение 10'!I764</f>
        <v>700000</v>
      </c>
    </row>
    <row r="35" spans="1:5">
      <c r="A35" s="50"/>
      <c r="B35" s="41" t="s">
        <v>107</v>
      </c>
      <c r="C35" s="50">
        <v>5020069190</v>
      </c>
      <c r="D35" s="80">
        <v>800</v>
      </c>
      <c r="E35" s="77">
        <f>'приложение 10'!I765</f>
        <v>500</v>
      </c>
    </row>
    <row r="36" spans="1:5" ht="75">
      <c r="A36" s="50"/>
      <c r="B36" s="41" t="s">
        <v>115</v>
      </c>
      <c r="C36" s="50">
        <v>5020069200</v>
      </c>
      <c r="D36" s="76"/>
      <c r="E36" s="77">
        <f>E37+E38</f>
        <v>5371200</v>
      </c>
    </row>
    <row r="37" spans="1:5" ht="112.5">
      <c r="A37" s="50"/>
      <c r="B37" s="41" t="s">
        <v>101</v>
      </c>
      <c r="C37" s="50">
        <v>5020069200</v>
      </c>
      <c r="D37" s="76" t="s">
        <v>102</v>
      </c>
      <c r="E37" s="77">
        <f>'приложение 10'!I41</f>
        <v>5271200</v>
      </c>
    </row>
    <row r="38" spans="1:5" ht="56.25">
      <c r="A38" s="50"/>
      <c r="B38" s="41" t="s">
        <v>104</v>
      </c>
      <c r="C38" s="50">
        <v>5020069200</v>
      </c>
      <c r="D38" s="76" t="s">
        <v>105</v>
      </c>
      <c r="E38" s="77">
        <f>'приложение 10'!I42</f>
        <v>100000</v>
      </c>
    </row>
    <row r="39" spans="1:5" ht="243.75">
      <c r="A39" s="50"/>
      <c r="B39" s="37" t="s">
        <v>116</v>
      </c>
      <c r="C39" s="82">
        <v>5020069210</v>
      </c>
      <c r="D39" s="83"/>
      <c r="E39" s="77">
        <f>E40</f>
        <v>982700</v>
      </c>
    </row>
    <row r="40" spans="1:5" ht="112.5">
      <c r="A40" s="50"/>
      <c r="B40" s="37" t="s">
        <v>101</v>
      </c>
      <c r="C40" s="82">
        <v>5020069210</v>
      </c>
      <c r="D40" s="83" t="s">
        <v>102</v>
      </c>
      <c r="E40" s="77">
        <f>'приложение 10'!I44</f>
        <v>982700</v>
      </c>
    </row>
    <row r="41" spans="1:5" ht="37.5">
      <c r="A41" s="50"/>
      <c r="B41" s="41" t="s">
        <v>117</v>
      </c>
      <c r="C41" s="50">
        <v>5030000000</v>
      </c>
      <c r="D41" s="76"/>
      <c r="E41" s="77">
        <f>E42</f>
        <v>17153300</v>
      </c>
    </row>
    <row r="42" spans="1:5" ht="56.25">
      <c r="A42" s="50"/>
      <c r="B42" s="41" t="s">
        <v>118</v>
      </c>
      <c r="C42" s="50">
        <v>5030010030</v>
      </c>
      <c r="D42" s="76"/>
      <c r="E42" s="77">
        <f>E43+E44</f>
        <v>17153300</v>
      </c>
    </row>
    <row r="43" spans="1:5" ht="56.25">
      <c r="A43" s="50"/>
      <c r="B43" s="41" t="s">
        <v>104</v>
      </c>
      <c r="C43" s="50">
        <v>5030010030</v>
      </c>
      <c r="D43" s="76" t="s">
        <v>105</v>
      </c>
      <c r="E43" s="77">
        <f>'приложение 10'!I23+'приложение 10'!I331+'приложение 10'!I338+'приложение 10'!I367+'приложение 10'!I684+'приложение 10'!I383+'приложение 10'!I304+'приложение 10'!I568+'приложение 10'!I640+'приложение 10'!I58</f>
        <v>15098977</v>
      </c>
    </row>
    <row r="44" spans="1:5">
      <c r="A44" s="50"/>
      <c r="B44" s="41" t="s">
        <v>107</v>
      </c>
      <c r="C44" s="50">
        <v>5030010030</v>
      </c>
      <c r="D44" s="76" t="s">
        <v>108</v>
      </c>
      <c r="E44" s="77">
        <f>'приложение 10'!I384+'приложение 10'!I59+'приложение 10'!I641</f>
        <v>2054323</v>
      </c>
    </row>
    <row r="45" spans="1:5" ht="37.5">
      <c r="A45" s="50"/>
      <c r="B45" s="37" t="s">
        <v>119</v>
      </c>
      <c r="C45" s="82">
        <v>5040000000</v>
      </c>
      <c r="D45" s="83"/>
      <c r="E45" s="77">
        <f>E46</f>
        <v>1250000</v>
      </c>
    </row>
    <row r="46" spans="1:5" ht="37.5">
      <c r="A46" s="50"/>
      <c r="B46" s="37" t="s">
        <v>120</v>
      </c>
      <c r="C46" s="82">
        <v>5040010560</v>
      </c>
      <c r="D46" s="83"/>
      <c r="E46" s="77">
        <f>E47</f>
        <v>1250000</v>
      </c>
    </row>
    <row r="47" spans="1:5" ht="56.25">
      <c r="A47" s="50"/>
      <c r="B47" s="37" t="s">
        <v>104</v>
      </c>
      <c r="C47" s="82">
        <v>5040010560</v>
      </c>
      <c r="D47" s="83" t="s">
        <v>105</v>
      </c>
      <c r="E47" s="77">
        <f>'приложение 10'!I62</f>
        <v>1250000</v>
      </c>
    </row>
    <row r="48" spans="1:5" ht="37.5">
      <c r="A48" s="50"/>
      <c r="B48" s="37" t="s">
        <v>121</v>
      </c>
      <c r="C48" s="82">
        <v>5050000000</v>
      </c>
      <c r="D48" s="83"/>
      <c r="E48" s="77">
        <f>E49</f>
        <v>1869000</v>
      </c>
    </row>
    <row r="49" spans="1:1024" ht="37.5">
      <c r="A49" s="50"/>
      <c r="B49" s="37" t="s">
        <v>122</v>
      </c>
      <c r="C49" s="82">
        <v>5050010780</v>
      </c>
      <c r="D49" s="83"/>
      <c r="E49" s="77">
        <f>E50</f>
        <v>1869000</v>
      </c>
    </row>
    <row r="50" spans="1:1024" ht="56.25">
      <c r="A50" s="50"/>
      <c r="B50" s="37" t="s">
        <v>104</v>
      </c>
      <c r="C50" s="82">
        <v>5050010780</v>
      </c>
      <c r="D50" s="83" t="s">
        <v>105</v>
      </c>
      <c r="E50" s="77">
        <f>'приложение 10'!I65</f>
        <v>1869000</v>
      </c>
    </row>
    <row r="51" spans="1:1024" s="73" customFormat="1" ht="37.5">
      <c r="A51" s="69" t="s">
        <v>34</v>
      </c>
      <c r="B51" s="69" t="s">
        <v>123</v>
      </c>
      <c r="C51" s="68">
        <v>5100000000</v>
      </c>
      <c r="D51" s="84"/>
      <c r="E51" s="75">
        <f>E52</f>
        <v>26800000</v>
      </c>
      <c r="AMJ51"/>
    </row>
    <row r="52" spans="1:1024" ht="56.25">
      <c r="A52" s="50"/>
      <c r="B52" s="37" t="s">
        <v>124</v>
      </c>
      <c r="C52" s="82">
        <v>5110000000</v>
      </c>
      <c r="D52" s="83"/>
      <c r="E52" s="77">
        <f>E53+E55</f>
        <v>26800000</v>
      </c>
    </row>
    <row r="53" spans="1:1024" ht="37.5">
      <c r="A53" s="50"/>
      <c r="B53" s="37" t="s">
        <v>125</v>
      </c>
      <c r="C53" s="82" t="s">
        <v>126</v>
      </c>
      <c r="D53" s="83"/>
      <c r="E53" s="77">
        <f>E54</f>
        <v>25000000</v>
      </c>
    </row>
    <row r="54" spans="1:1024">
      <c r="A54" s="50"/>
      <c r="B54" s="37" t="s">
        <v>127</v>
      </c>
      <c r="C54" s="82" t="s">
        <v>126</v>
      </c>
      <c r="D54" s="83" t="s">
        <v>128</v>
      </c>
      <c r="E54" s="77">
        <f>'приложение 10'!I310</f>
        <v>25000000</v>
      </c>
    </row>
    <row r="55" spans="1:1024" ht="56.25">
      <c r="A55" s="50"/>
      <c r="B55" s="37" t="s">
        <v>129</v>
      </c>
      <c r="C55" s="82">
        <v>5110011050</v>
      </c>
      <c r="D55" s="83"/>
      <c r="E55" s="77">
        <f>E56</f>
        <v>1800000</v>
      </c>
    </row>
    <row r="56" spans="1:1024">
      <c r="A56" s="50"/>
      <c r="B56" s="37" t="s">
        <v>127</v>
      </c>
      <c r="C56" s="82">
        <v>5110011050</v>
      </c>
      <c r="D56" s="83" t="s">
        <v>128</v>
      </c>
      <c r="E56" s="77">
        <f>'приложение 10'!I313</f>
        <v>1800000</v>
      </c>
    </row>
    <row r="57" spans="1:1024" s="73" customFormat="1" ht="37.5">
      <c r="A57" s="69" t="s">
        <v>42</v>
      </c>
      <c r="B57" s="69" t="s">
        <v>130</v>
      </c>
      <c r="C57" s="68">
        <v>5200000000</v>
      </c>
      <c r="D57" s="84"/>
      <c r="E57" s="75">
        <f>E58+E63+E73+E79+E90+E95+E84+E68</f>
        <v>409960500</v>
      </c>
      <c r="AMJ57"/>
    </row>
    <row r="58" spans="1:1024">
      <c r="A58" s="50"/>
      <c r="B58" s="41" t="s">
        <v>131</v>
      </c>
      <c r="C58" s="50">
        <v>5210000000</v>
      </c>
      <c r="D58" s="76"/>
      <c r="E58" s="77">
        <f>E59</f>
        <v>187709600.00000003</v>
      </c>
    </row>
    <row r="59" spans="1:1024" ht="37.5">
      <c r="A59" s="50"/>
      <c r="B59" s="78" t="s">
        <v>132</v>
      </c>
      <c r="C59" s="50">
        <v>5210000590</v>
      </c>
      <c r="D59" s="76"/>
      <c r="E59" s="77">
        <f>E60+E61+E62</f>
        <v>187709600.00000003</v>
      </c>
    </row>
    <row r="60" spans="1:1024" ht="112.5">
      <c r="A60" s="50"/>
      <c r="B60" s="41" t="s">
        <v>101</v>
      </c>
      <c r="C60" s="50">
        <v>5210000590</v>
      </c>
      <c r="D60" s="76" t="s">
        <v>102</v>
      </c>
      <c r="E60" s="77">
        <f>'приложение 10'!I246+'приложение 10'!I69</f>
        <v>166571282.00000003</v>
      </c>
    </row>
    <row r="61" spans="1:1024" ht="56.25">
      <c r="A61" s="50"/>
      <c r="B61" s="41" t="s">
        <v>104</v>
      </c>
      <c r="C61" s="50">
        <v>5210000590</v>
      </c>
      <c r="D61" s="76" t="s">
        <v>105</v>
      </c>
      <c r="E61" s="77">
        <f>'приложение 10'!I247+'приложение 10'!I70</f>
        <v>20974318</v>
      </c>
    </row>
    <row r="62" spans="1:1024">
      <c r="A62" s="50"/>
      <c r="B62" s="41" t="s">
        <v>107</v>
      </c>
      <c r="C62" s="50">
        <v>5210000590</v>
      </c>
      <c r="D62" s="76" t="s">
        <v>108</v>
      </c>
      <c r="E62" s="77">
        <f>'приложение 10'!I248+'приложение 10'!I71</f>
        <v>164000</v>
      </c>
    </row>
    <row r="63" spans="1:1024" ht="37.5">
      <c r="A63" s="50"/>
      <c r="B63" s="85" t="s">
        <v>133</v>
      </c>
      <c r="C63" s="50">
        <v>5220000000</v>
      </c>
      <c r="D63" s="76"/>
      <c r="E63" s="77">
        <f>E64</f>
        <v>58036000</v>
      </c>
    </row>
    <row r="64" spans="1:1024" ht="37.5">
      <c r="A64" s="50"/>
      <c r="B64" s="78" t="s">
        <v>132</v>
      </c>
      <c r="C64" s="50">
        <v>5220000590</v>
      </c>
      <c r="D64" s="76"/>
      <c r="E64" s="77">
        <f>E65+E66+E67</f>
        <v>58036000</v>
      </c>
    </row>
    <row r="65" spans="1:5" ht="112.5">
      <c r="A65" s="50"/>
      <c r="B65" s="41" t="s">
        <v>101</v>
      </c>
      <c r="C65" s="50">
        <v>5220000590</v>
      </c>
      <c r="D65" s="76" t="s">
        <v>102</v>
      </c>
      <c r="E65" s="77">
        <f>'приложение 10'!I74</f>
        <v>44862800</v>
      </c>
    </row>
    <row r="66" spans="1:5" ht="56.25">
      <c r="A66" s="50"/>
      <c r="B66" s="41" t="s">
        <v>104</v>
      </c>
      <c r="C66" s="50">
        <v>5220000590</v>
      </c>
      <c r="D66" s="76" t="s">
        <v>105</v>
      </c>
      <c r="E66" s="77">
        <f>'приложение 10'!I75</f>
        <v>13008200</v>
      </c>
    </row>
    <row r="67" spans="1:5">
      <c r="A67" s="50"/>
      <c r="B67" s="41" t="s">
        <v>107</v>
      </c>
      <c r="C67" s="50">
        <v>5220000590</v>
      </c>
      <c r="D67" s="76" t="s">
        <v>108</v>
      </c>
      <c r="E67" s="77">
        <f>'приложение 10'!I76</f>
        <v>165000</v>
      </c>
    </row>
    <row r="68" spans="1:5">
      <c r="A68" s="50"/>
      <c r="B68" s="37" t="s">
        <v>134</v>
      </c>
      <c r="C68" s="82">
        <v>5230000000</v>
      </c>
      <c r="D68" s="83"/>
      <c r="E68" s="77">
        <f>E69</f>
        <v>27227600</v>
      </c>
    </row>
    <row r="69" spans="1:5" ht="37.5">
      <c r="A69" s="50"/>
      <c r="B69" s="37" t="s">
        <v>132</v>
      </c>
      <c r="C69" s="82">
        <v>5230000590</v>
      </c>
      <c r="D69" s="83"/>
      <c r="E69" s="77">
        <f>E70+E71+E72</f>
        <v>27227600</v>
      </c>
    </row>
    <row r="70" spans="1:5" ht="112.5">
      <c r="A70" s="50"/>
      <c r="B70" s="37" t="s">
        <v>101</v>
      </c>
      <c r="C70" s="82">
        <v>5230000590</v>
      </c>
      <c r="D70" s="83" t="s">
        <v>102</v>
      </c>
      <c r="E70" s="77">
        <f>'приложение 10'!I79</f>
        <v>26131500</v>
      </c>
    </row>
    <row r="71" spans="1:5" ht="56.25">
      <c r="A71" s="50"/>
      <c r="B71" s="37" t="s">
        <v>104</v>
      </c>
      <c r="C71" s="82">
        <v>5230000590</v>
      </c>
      <c r="D71" s="83" t="s">
        <v>105</v>
      </c>
      <c r="E71" s="77">
        <f>'приложение 10'!I80</f>
        <v>741400</v>
      </c>
    </row>
    <row r="72" spans="1:5">
      <c r="A72" s="50"/>
      <c r="B72" s="37" t="s">
        <v>107</v>
      </c>
      <c r="C72" s="82">
        <v>5230000590</v>
      </c>
      <c r="D72" s="83" t="s">
        <v>108</v>
      </c>
      <c r="E72" s="77">
        <f>'приложение 10'!I81</f>
        <v>354700</v>
      </c>
    </row>
    <row r="73" spans="1:5">
      <c r="A73" s="50"/>
      <c r="B73" s="78" t="s">
        <v>135</v>
      </c>
      <c r="C73" s="50">
        <v>5240000000</v>
      </c>
      <c r="D73" s="76"/>
      <c r="E73" s="77">
        <f>E74</f>
        <v>46229500</v>
      </c>
    </row>
    <row r="74" spans="1:5" ht="37.5">
      <c r="A74" s="50"/>
      <c r="B74" s="78" t="s">
        <v>132</v>
      </c>
      <c r="C74" s="50">
        <v>5240000590</v>
      </c>
      <c r="D74" s="76"/>
      <c r="E74" s="77">
        <f>E75+E76+E78+E77</f>
        <v>46229500</v>
      </c>
    </row>
    <row r="75" spans="1:5" ht="112.5">
      <c r="A75" s="50"/>
      <c r="B75" s="41" t="s">
        <v>101</v>
      </c>
      <c r="C75" s="50">
        <v>5240000590</v>
      </c>
      <c r="D75" s="76" t="s">
        <v>102</v>
      </c>
      <c r="E75" s="77">
        <f>'приложение 10'!I106</f>
        <v>33080300</v>
      </c>
    </row>
    <row r="76" spans="1:5" ht="56.25">
      <c r="A76" s="50"/>
      <c r="B76" s="41" t="s">
        <v>104</v>
      </c>
      <c r="C76" s="50">
        <v>5240000590</v>
      </c>
      <c r="D76" s="76" t="s">
        <v>105</v>
      </c>
      <c r="E76" s="77">
        <f>'приложение 10'!I107</f>
        <v>1128200</v>
      </c>
    </row>
    <row r="77" spans="1:5">
      <c r="A77" s="50"/>
      <c r="B77" s="41" t="s">
        <v>127</v>
      </c>
      <c r="C77" s="50">
        <v>5240000590</v>
      </c>
      <c r="D77" s="76" t="s">
        <v>128</v>
      </c>
      <c r="E77" s="77">
        <f>'приложение 10'!I108</f>
        <v>12000000</v>
      </c>
    </row>
    <row r="78" spans="1:5">
      <c r="A78" s="50"/>
      <c r="B78" s="41" t="s">
        <v>107</v>
      </c>
      <c r="C78" s="50">
        <v>5240000590</v>
      </c>
      <c r="D78" s="76" t="s">
        <v>108</v>
      </c>
      <c r="E78" s="77">
        <f>'приложение 10'!I109</f>
        <v>21000</v>
      </c>
    </row>
    <row r="79" spans="1:5">
      <c r="A79" s="50"/>
      <c r="B79" s="41" t="s">
        <v>136</v>
      </c>
      <c r="C79" s="50">
        <v>5250000000</v>
      </c>
      <c r="D79" s="80"/>
      <c r="E79" s="77">
        <f>E80</f>
        <v>41359700</v>
      </c>
    </row>
    <row r="80" spans="1:5" ht="37.5">
      <c r="A80" s="50"/>
      <c r="B80" s="41" t="s">
        <v>132</v>
      </c>
      <c r="C80" s="50">
        <v>5250000590</v>
      </c>
      <c r="D80" s="80"/>
      <c r="E80" s="77">
        <f>E81+E82+E83</f>
        <v>41359700</v>
      </c>
    </row>
    <row r="81" spans="1:5" ht="112.5">
      <c r="A81" s="50"/>
      <c r="B81" s="41" t="s">
        <v>101</v>
      </c>
      <c r="C81" s="50">
        <v>5250000590</v>
      </c>
      <c r="D81" s="80">
        <v>100</v>
      </c>
      <c r="E81" s="77">
        <f>'приложение 10'!I507+'приложение 10'!I618</f>
        <v>38236000</v>
      </c>
    </row>
    <row r="82" spans="1:5" ht="56.25">
      <c r="A82" s="50"/>
      <c r="B82" s="41" t="s">
        <v>104</v>
      </c>
      <c r="C82" s="50">
        <v>5250000590</v>
      </c>
      <c r="D82" s="80">
        <v>200</v>
      </c>
      <c r="E82" s="77">
        <f>'приложение 10'!I508+'приложение 10'!I619</f>
        <v>3099700</v>
      </c>
    </row>
    <row r="83" spans="1:5">
      <c r="A83" s="50"/>
      <c r="B83" s="41" t="s">
        <v>107</v>
      </c>
      <c r="C83" s="50">
        <v>5250000590</v>
      </c>
      <c r="D83" s="80">
        <v>800</v>
      </c>
      <c r="E83" s="77">
        <f>'приложение 10'!I509+'приложение 10'!I620</f>
        <v>24000</v>
      </c>
    </row>
    <row r="84" spans="1:5">
      <c r="A84" s="50"/>
      <c r="B84" s="41" t="s">
        <v>137</v>
      </c>
      <c r="C84" s="50">
        <v>5260000000</v>
      </c>
      <c r="D84" s="76"/>
      <c r="E84" s="77">
        <f>E85</f>
        <v>23566900</v>
      </c>
    </row>
    <row r="85" spans="1:5" ht="37.5">
      <c r="A85" s="50"/>
      <c r="B85" s="41" t="s">
        <v>132</v>
      </c>
      <c r="C85" s="50">
        <v>5260000590</v>
      </c>
      <c r="D85" s="76"/>
      <c r="E85" s="77">
        <f>E86+E87+E89+E88</f>
        <v>23566900</v>
      </c>
    </row>
    <row r="86" spans="1:5" ht="112.5">
      <c r="A86" s="50"/>
      <c r="B86" s="41" t="s">
        <v>101</v>
      </c>
      <c r="C86" s="50">
        <v>5260000590</v>
      </c>
      <c r="D86" s="76" t="s">
        <v>102</v>
      </c>
      <c r="E86" s="77">
        <f>'приложение 10'!I84</f>
        <v>21589636</v>
      </c>
    </row>
    <row r="87" spans="1:5" ht="56.25">
      <c r="A87" s="50"/>
      <c r="B87" s="41" t="s">
        <v>104</v>
      </c>
      <c r="C87" s="50">
        <v>5260000590</v>
      </c>
      <c r="D87" s="76" t="s">
        <v>105</v>
      </c>
      <c r="E87" s="77">
        <f>'приложение 10'!I85</f>
        <v>1319300</v>
      </c>
    </row>
    <row r="88" spans="1:5" ht="37.5">
      <c r="A88" s="50"/>
      <c r="B88" s="37" t="s">
        <v>138</v>
      </c>
      <c r="C88" s="82">
        <v>5260000590</v>
      </c>
      <c r="D88" s="83" t="s">
        <v>139</v>
      </c>
      <c r="E88" s="77">
        <f>'приложение 10'!I86</f>
        <v>77964</v>
      </c>
    </row>
    <row r="89" spans="1:5">
      <c r="A89" s="50"/>
      <c r="B89" s="41" t="s">
        <v>107</v>
      </c>
      <c r="C89" s="50">
        <v>5260000590</v>
      </c>
      <c r="D89" s="76" t="s">
        <v>108</v>
      </c>
      <c r="E89" s="77">
        <f>'приложение 10'!I87</f>
        <v>580000</v>
      </c>
    </row>
    <row r="90" spans="1:5">
      <c r="A90" s="50"/>
      <c r="B90" s="41" t="s">
        <v>140</v>
      </c>
      <c r="C90" s="50">
        <v>5270000000</v>
      </c>
      <c r="D90" s="80"/>
      <c r="E90" s="77">
        <f>E91</f>
        <v>20225400</v>
      </c>
    </row>
    <row r="91" spans="1:5" ht="37.5">
      <c r="A91" s="50"/>
      <c r="B91" s="41" t="s">
        <v>132</v>
      </c>
      <c r="C91" s="50">
        <v>5270000590</v>
      </c>
      <c r="D91" s="80"/>
      <c r="E91" s="77">
        <f>E92+E93+E94</f>
        <v>20225400</v>
      </c>
    </row>
    <row r="92" spans="1:5" ht="112.5">
      <c r="A92" s="50"/>
      <c r="B92" s="41" t="s">
        <v>101</v>
      </c>
      <c r="C92" s="50">
        <v>5270000590</v>
      </c>
      <c r="D92" s="80">
        <v>100</v>
      </c>
      <c r="E92" s="77">
        <f>'приложение 10'!I690</f>
        <v>18840400</v>
      </c>
    </row>
    <row r="93" spans="1:5" ht="56.25">
      <c r="A93" s="50"/>
      <c r="B93" s="41" t="s">
        <v>104</v>
      </c>
      <c r="C93" s="50">
        <v>5270000590</v>
      </c>
      <c r="D93" s="80">
        <v>200</v>
      </c>
      <c r="E93" s="77">
        <f>'приложение 10'!I691</f>
        <v>1380000</v>
      </c>
    </row>
    <row r="94" spans="1:5">
      <c r="A94" s="50"/>
      <c r="B94" s="41" t="s">
        <v>107</v>
      </c>
      <c r="C94" s="50">
        <v>5270000590</v>
      </c>
      <c r="D94" s="80">
        <v>800</v>
      </c>
      <c r="E94" s="77">
        <f>'приложение 10'!I692</f>
        <v>5000</v>
      </c>
    </row>
    <row r="95" spans="1:5" ht="56.25">
      <c r="A95" s="50"/>
      <c r="B95" s="41" t="s">
        <v>141</v>
      </c>
      <c r="C95" s="50">
        <v>5280000000</v>
      </c>
      <c r="D95" s="76"/>
      <c r="E95" s="77">
        <f>E96</f>
        <v>5605800</v>
      </c>
    </row>
    <row r="96" spans="1:5" ht="37.5">
      <c r="A96" s="50"/>
      <c r="B96" s="41" t="s">
        <v>142</v>
      </c>
      <c r="C96" s="50">
        <v>5280000590</v>
      </c>
      <c r="D96" s="76"/>
      <c r="E96" s="77">
        <f>E97+E98+E99</f>
        <v>5605800</v>
      </c>
    </row>
    <row r="97" spans="1:1024" ht="112.5">
      <c r="A97" s="50"/>
      <c r="B97" s="41" t="s">
        <v>101</v>
      </c>
      <c r="C97" s="50">
        <v>5280000590</v>
      </c>
      <c r="D97" s="76" t="s">
        <v>102</v>
      </c>
      <c r="E97" s="77">
        <f>'приложение 10'!I695</f>
        <v>5564600</v>
      </c>
    </row>
    <row r="98" spans="1:1024" ht="56.25">
      <c r="A98" s="50"/>
      <c r="B98" s="41" t="s">
        <v>104</v>
      </c>
      <c r="C98" s="50">
        <v>5280000590</v>
      </c>
      <c r="D98" s="76" t="s">
        <v>105</v>
      </c>
      <c r="E98" s="77">
        <f>'приложение 10'!I696</f>
        <v>40200</v>
      </c>
    </row>
    <row r="99" spans="1:1024">
      <c r="A99" s="50"/>
      <c r="B99" s="41" t="s">
        <v>107</v>
      </c>
      <c r="C99" s="50">
        <v>5280000590</v>
      </c>
      <c r="D99" s="76" t="s">
        <v>108</v>
      </c>
      <c r="E99" s="77">
        <f>'приложение 10'!I697</f>
        <v>1000</v>
      </c>
    </row>
    <row r="100" spans="1:1024" s="73" customFormat="1" ht="56.25">
      <c r="A100" s="69" t="s">
        <v>50</v>
      </c>
      <c r="B100" s="69" t="s">
        <v>143</v>
      </c>
      <c r="C100" s="68">
        <v>5300000000</v>
      </c>
      <c r="D100" s="84"/>
      <c r="E100" s="75">
        <f>E101+E106</f>
        <v>3081685.87</v>
      </c>
      <c r="AMJ100"/>
    </row>
    <row r="101" spans="1:1024">
      <c r="A101" s="50"/>
      <c r="B101" s="78" t="s">
        <v>144</v>
      </c>
      <c r="C101" s="50">
        <v>5310000000</v>
      </c>
      <c r="D101" s="76"/>
      <c r="E101" s="77">
        <f>E102</f>
        <v>1322500</v>
      </c>
    </row>
    <row r="102" spans="1:1024" ht="37.5">
      <c r="A102" s="50"/>
      <c r="B102" s="37" t="s">
        <v>145</v>
      </c>
      <c r="C102" s="82">
        <v>5310010350</v>
      </c>
      <c r="D102" s="83"/>
      <c r="E102" s="77">
        <f>E103+E104+E105</f>
        <v>1322500</v>
      </c>
    </row>
    <row r="103" spans="1:1024" ht="112.5" hidden="1">
      <c r="A103" s="50"/>
      <c r="B103" s="37" t="s">
        <v>101</v>
      </c>
      <c r="C103" s="82">
        <v>5310010350</v>
      </c>
      <c r="D103" s="83" t="s">
        <v>102</v>
      </c>
      <c r="E103" s="77">
        <f>'приложение 10'!I701</f>
        <v>0</v>
      </c>
    </row>
    <row r="104" spans="1:1024" ht="56.25">
      <c r="A104" s="50"/>
      <c r="B104" s="37" t="s">
        <v>104</v>
      </c>
      <c r="C104" s="82">
        <v>5310010350</v>
      </c>
      <c r="D104" s="83" t="s">
        <v>105</v>
      </c>
      <c r="E104" s="77">
        <f>'приложение 10'!I702</f>
        <v>872500</v>
      </c>
    </row>
    <row r="105" spans="1:1024" ht="37.5">
      <c r="A105" s="50"/>
      <c r="B105" s="37" t="s">
        <v>138</v>
      </c>
      <c r="C105" s="82">
        <v>5310010350</v>
      </c>
      <c r="D105" s="83" t="s">
        <v>139</v>
      </c>
      <c r="E105" s="77">
        <f>'приложение 10'!I703</f>
        <v>450000</v>
      </c>
    </row>
    <row r="106" spans="1:1024" ht="37.5">
      <c r="A106" s="50"/>
      <c r="B106" s="37" t="s">
        <v>146</v>
      </c>
      <c r="C106" s="82">
        <v>5320000000</v>
      </c>
      <c r="D106" s="83"/>
      <c r="E106" s="77">
        <f>E107</f>
        <v>1759185.87</v>
      </c>
    </row>
    <row r="107" spans="1:1024" ht="56.25">
      <c r="A107" s="50"/>
      <c r="B107" s="37" t="s">
        <v>147</v>
      </c>
      <c r="C107" s="82">
        <v>5320010360</v>
      </c>
      <c r="D107" s="83"/>
      <c r="E107" s="77">
        <f>E108+E110+E109</f>
        <v>1759185.87</v>
      </c>
    </row>
    <row r="108" spans="1:1024" ht="112.5" hidden="1">
      <c r="A108" s="50"/>
      <c r="B108" s="37" t="s">
        <v>101</v>
      </c>
      <c r="C108" s="82">
        <v>5320010360</v>
      </c>
      <c r="D108" s="83" t="s">
        <v>102</v>
      </c>
      <c r="E108" s="77">
        <f>'приложение 10'!I706</f>
        <v>0</v>
      </c>
    </row>
    <row r="109" spans="1:1024" ht="56.25">
      <c r="A109" s="50"/>
      <c r="B109" s="37" t="s">
        <v>148</v>
      </c>
      <c r="C109" s="82">
        <v>5320010360</v>
      </c>
      <c r="D109" s="86">
        <v>600</v>
      </c>
      <c r="E109" s="77">
        <f>'приложение 10'!I496</f>
        <v>1759185.87</v>
      </c>
    </row>
    <row r="110" spans="1:1024" hidden="1">
      <c r="A110" s="50"/>
      <c r="B110" s="37" t="s">
        <v>107</v>
      </c>
      <c r="C110" s="82">
        <v>5320010360</v>
      </c>
      <c r="D110" s="83" t="s">
        <v>108</v>
      </c>
      <c r="E110" s="77">
        <f>'приложение 10'!I707</f>
        <v>0</v>
      </c>
    </row>
    <row r="111" spans="1:1024" s="73" customFormat="1" ht="37.5">
      <c r="A111" s="69" t="s">
        <v>54</v>
      </c>
      <c r="B111" s="69" t="s">
        <v>149</v>
      </c>
      <c r="C111" s="68">
        <v>5400000000</v>
      </c>
      <c r="D111" s="87"/>
      <c r="E111" s="75">
        <f>E112</f>
        <v>95589800</v>
      </c>
      <c r="AMJ111"/>
    </row>
    <row r="112" spans="1:1024">
      <c r="A112" s="50"/>
      <c r="B112" s="41" t="s">
        <v>150</v>
      </c>
      <c r="C112" s="50">
        <v>5410000000</v>
      </c>
      <c r="D112" s="76"/>
      <c r="E112" s="77">
        <f>E117+E113+E115+E119+E121</f>
        <v>95589800</v>
      </c>
    </row>
    <row r="113" spans="1:1024" ht="150">
      <c r="A113" s="50"/>
      <c r="B113" s="37" t="s">
        <v>151</v>
      </c>
      <c r="C113" s="82">
        <v>5410069100</v>
      </c>
      <c r="D113" s="86"/>
      <c r="E113" s="77">
        <f>E114</f>
        <v>54625900</v>
      </c>
    </row>
    <row r="114" spans="1:1024" ht="37.5">
      <c r="A114" s="50"/>
      <c r="B114" s="37" t="s">
        <v>138</v>
      </c>
      <c r="C114" s="82">
        <v>5410069100</v>
      </c>
      <c r="D114" s="86">
        <v>300</v>
      </c>
      <c r="E114" s="77">
        <f>'приложение 10'!I746</f>
        <v>54625900</v>
      </c>
    </row>
    <row r="115" spans="1:1024" ht="93.75">
      <c r="A115" s="50"/>
      <c r="B115" s="37" t="s">
        <v>152</v>
      </c>
      <c r="C115" s="82">
        <v>5410069110</v>
      </c>
      <c r="D115" s="86"/>
      <c r="E115" s="77">
        <f>E116</f>
        <v>205000</v>
      </c>
    </row>
    <row r="116" spans="1:1024" ht="37.5">
      <c r="A116" s="50"/>
      <c r="B116" s="37" t="s">
        <v>138</v>
      </c>
      <c r="C116" s="82">
        <v>5410069110</v>
      </c>
      <c r="D116" s="86">
        <v>300</v>
      </c>
      <c r="E116" s="77">
        <f>'приложение 10'!I748</f>
        <v>205000</v>
      </c>
    </row>
    <row r="117" spans="1:1024" ht="141.94999999999999" customHeight="1">
      <c r="A117" s="50"/>
      <c r="B117" s="37" t="s">
        <v>153</v>
      </c>
      <c r="C117" s="82">
        <v>5410069120</v>
      </c>
      <c r="D117" s="83"/>
      <c r="E117" s="77">
        <f>E118</f>
        <v>275300</v>
      </c>
    </row>
    <row r="118" spans="1:1024" ht="56.25">
      <c r="A118" s="50"/>
      <c r="B118" s="37" t="s">
        <v>104</v>
      </c>
      <c r="C118" s="82">
        <v>5410069120</v>
      </c>
      <c r="D118" s="83" t="s">
        <v>105</v>
      </c>
      <c r="E118" s="77">
        <f>'приложение 10'!I735+'приложение 10'!I740</f>
        <v>275300</v>
      </c>
    </row>
    <row r="119" spans="1:1024" ht="93.75">
      <c r="A119" s="50"/>
      <c r="B119" s="37" t="s">
        <v>154</v>
      </c>
      <c r="C119" s="82">
        <v>5410069130</v>
      </c>
      <c r="D119" s="86"/>
      <c r="E119" s="77">
        <f>E120</f>
        <v>40278900</v>
      </c>
    </row>
    <row r="120" spans="1:1024" ht="37.5">
      <c r="A120" s="50"/>
      <c r="B120" s="37" t="s">
        <v>138</v>
      </c>
      <c r="C120" s="82">
        <v>5410069130</v>
      </c>
      <c r="D120" s="86">
        <v>300</v>
      </c>
      <c r="E120" s="77">
        <f>'приложение 10'!I750</f>
        <v>40278900</v>
      </c>
    </row>
    <row r="121" spans="1:1024" ht="112.5">
      <c r="A121" s="50"/>
      <c r="B121" s="37" t="s">
        <v>155</v>
      </c>
      <c r="C121" s="82">
        <v>5410069140</v>
      </c>
      <c r="D121" s="86"/>
      <c r="E121" s="77">
        <f>E122</f>
        <v>204700</v>
      </c>
    </row>
    <row r="122" spans="1:1024" ht="37.5">
      <c r="A122" s="50"/>
      <c r="B122" s="37" t="s">
        <v>138</v>
      </c>
      <c r="C122" s="82">
        <v>5410069140</v>
      </c>
      <c r="D122" s="86">
        <v>300</v>
      </c>
      <c r="E122" s="77">
        <f>'приложение 10'!I752</f>
        <v>204700</v>
      </c>
    </row>
    <row r="123" spans="1:1024" s="73" customFormat="1" ht="75">
      <c r="A123" s="69" t="s">
        <v>62</v>
      </c>
      <c r="B123" s="69" t="s">
        <v>156</v>
      </c>
      <c r="C123" s="68">
        <v>5500000000</v>
      </c>
      <c r="D123" s="84"/>
      <c r="E123" s="75">
        <f>E124+E127</f>
        <v>18644200</v>
      </c>
      <c r="AMJ123"/>
    </row>
    <row r="124" spans="1:1024">
      <c r="A124" s="50"/>
      <c r="B124" s="37" t="s">
        <v>157</v>
      </c>
      <c r="C124" s="82">
        <v>5510000000</v>
      </c>
      <c r="D124" s="83"/>
      <c r="E124" s="77">
        <f>E125</f>
        <v>17683600</v>
      </c>
    </row>
    <row r="125" spans="1:1024" ht="168.75">
      <c r="A125" s="50"/>
      <c r="B125" s="37" t="s">
        <v>158</v>
      </c>
      <c r="C125" s="82">
        <v>5510060912</v>
      </c>
      <c r="D125" s="83"/>
      <c r="E125" s="77">
        <f>E126</f>
        <v>17683600</v>
      </c>
    </row>
    <row r="126" spans="1:1024">
      <c r="A126" s="50"/>
      <c r="B126" s="37" t="s">
        <v>107</v>
      </c>
      <c r="C126" s="82">
        <v>5510060912</v>
      </c>
      <c r="D126" s="83" t="s">
        <v>108</v>
      </c>
      <c r="E126" s="77">
        <f>'приложение 10'!I352</f>
        <v>17683600</v>
      </c>
    </row>
    <row r="127" spans="1:1024" ht="37.5">
      <c r="A127" s="50"/>
      <c r="B127" s="37" t="s">
        <v>159</v>
      </c>
      <c r="C127" s="82">
        <v>5520000000</v>
      </c>
      <c r="D127" s="83"/>
      <c r="E127" s="77">
        <f>E128</f>
        <v>960600</v>
      </c>
    </row>
    <row r="128" spans="1:1024" ht="187.5">
      <c r="A128" s="50"/>
      <c r="B128" s="37" t="s">
        <v>160</v>
      </c>
      <c r="C128" s="82">
        <v>5520061650</v>
      </c>
      <c r="D128" s="83"/>
      <c r="E128" s="77">
        <f>E129</f>
        <v>960600</v>
      </c>
    </row>
    <row r="129" spans="1:1024" ht="56.25">
      <c r="A129" s="50"/>
      <c r="B129" s="37" t="s">
        <v>104</v>
      </c>
      <c r="C129" s="82">
        <v>5520061650</v>
      </c>
      <c r="D129" s="83" t="s">
        <v>105</v>
      </c>
      <c r="E129" s="77">
        <f>'приложение 10'!I355</f>
        <v>960600</v>
      </c>
    </row>
    <row r="130" spans="1:1024" s="73" customFormat="1" ht="37.5">
      <c r="A130" s="69" t="s">
        <v>66</v>
      </c>
      <c r="B130" s="28" t="s">
        <v>161</v>
      </c>
      <c r="C130" s="88">
        <v>5600000000</v>
      </c>
      <c r="D130" s="89"/>
      <c r="E130" s="75">
        <f>E131</f>
        <v>286000</v>
      </c>
      <c r="AMJ130"/>
    </row>
    <row r="131" spans="1:1024" ht="56.25">
      <c r="A131" s="50"/>
      <c r="B131" s="37" t="s">
        <v>162</v>
      </c>
      <c r="C131" s="82">
        <v>5610000000</v>
      </c>
      <c r="D131" s="83"/>
      <c r="E131" s="77">
        <f>E132</f>
        <v>286000</v>
      </c>
    </row>
    <row r="132" spans="1:1024" ht="37.5">
      <c r="A132" s="50"/>
      <c r="B132" s="37" t="s">
        <v>163</v>
      </c>
      <c r="C132" s="82">
        <v>5610010550</v>
      </c>
      <c r="D132" s="83"/>
      <c r="E132" s="77">
        <f>E133</f>
        <v>286000</v>
      </c>
    </row>
    <row r="133" spans="1:1024" ht="56.25">
      <c r="A133" s="50"/>
      <c r="B133" s="37" t="s">
        <v>104</v>
      </c>
      <c r="C133" s="82">
        <v>5610010550</v>
      </c>
      <c r="D133" s="83" t="s">
        <v>105</v>
      </c>
      <c r="E133" s="77">
        <f>'приложение 10'!I167</f>
        <v>286000</v>
      </c>
    </row>
    <row r="134" spans="1:1024" s="73" customFormat="1" ht="56.25">
      <c r="A134" s="69" t="s">
        <v>69</v>
      </c>
      <c r="B134" s="28" t="s">
        <v>164</v>
      </c>
      <c r="C134" s="88">
        <v>5700000000</v>
      </c>
      <c r="D134" s="89"/>
      <c r="E134" s="75">
        <f>E135</f>
        <v>400000</v>
      </c>
      <c r="AMJ134"/>
    </row>
    <row r="135" spans="1:1024" ht="37.5">
      <c r="A135" s="50"/>
      <c r="B135" s="37" t="s">
        <v>165</v>
      </c>
      <c r="C135" s="82">
        <v>5710000000</v>
      </c>
      <c r="D135" s="83"/>
      <c r="E135" s="77">
        <f>E136</f>
        <v>400000</v>
      </c>
    </row>
    <row r="136" spans="1:1024" ht="56.25">
      <c r="A136" s="50"/>
      <c r="B136" s="37" t="s">
        <v>166</v>
      </c>
      <c r="C136" s="82">
        <v>5710010400</v>
      </c>
      <c r="D136" s="83"/>
      <c r="E136" s="77">
        <f>E137</f>
        <v>400000</v>
      </c>
    </row>
    <row r="137" spans="1:1024" ht="56.25">
      <c r="A137" s="50"/>
      <c r="B137" s="37" t="s">
        <v>104</v>
      </c>
      <c r="C137" s="82">
        <v>5710010400</v>
      </c>
      <c r="D137" s="83" t="s">
        <v>105</v>
      </c>
      <c r="E137" s="77">
        <f>'приложение 10'!I171</f>
        <v>400000</v>
      </c>
    </row>
    <row r="138" spans="1:1024" s="73" customFormat="1" ht="37.5">
      <c r="A138" s="69" t="s">
        <v>74</v>
      </c>
      <c r="B138" s="69" t="s">
        <v>167</v>
      </c>
      <c r="C138" s="68">
        <v>5800000000</v>
      </c>
      <c r="D138" s="87"/>
      <c r="E138" s="75">
        <f>E139+E192+E210</f>
        <v>3350232445.0999999</v>
      </c>
      <c r="AMJ138"/>
    </row>
    <row r="139" spans="1:1024" ht="37.5">
      <c r="A139" s="50"/>
      <c r="B139" s="41" t="s">
        <v>168</v>
      </c>
      <c r="C139" s="50">
        <v>5810000000</v>
      </c>
      <c r="D139" s="80"/>
      <c r="E139" s="77">
        <f>E146+E148+E150+E152+E140+E144+E160+E156+E185+E158+E142+E154</f>
        <v>2920932145.0999999</v>
      </c>
    </row>
    <row r="140" spans="1:1024" ht="37.5">
      <c r="A140" s="50"/>
      <c r="B140" s="41" t="s">
        <v>132</v>
      </c>
      <c r="C140" s="50">
        <v>5810000590</v>
      </c>
      <c r="D140" s="80"/>
      <c r="E140" s="77">
        <f>E141</f>
        <v>459999219.10000002</v>
      </c>
    </row>
    <row r="141" spans="1:1024" ht="56.25">
      <c r="A141" s="50"/>
      <c r="B141" s="41" t="s">
        <v>169</v>
      </c>
      <c r="C141" s="50">
        <v>5810000590</v>
      </c>
      <c r="D141" s="80">
        <v>600</v>
      </c>
      <c r="E141" s="77">
        <f>'приложение 10'!I390+'приложение 10'!I415</f>
        <v>459999219.10000002</v>
      </c>
    </row>
    <row r="142" spans="1:1024" ht="37.5">
      <c r="A142" s="50"/>
      <c r="B142" s="37" t="s">
        <v>170</v>
      </c>
      <c r="C142" s="82">
        <v>5810009010</v>
      </c>
      <c r="D142" s="86"/>
      <c r="E142" s="77">
        <f>E143</f>
        <v>191300</v>
      </c>
    </row>
    <row r="143" spans="1:1024" ht="56.25">
      <c r="A143" s="50"/>
      <c r="B143" s="37" t="s">
        <v>148</v>
      </c>
      <c r="C143" s="82">
        <v>5810009010</v>
      </c>
      <c r="D143" s="86">
        <v>600</v>
      </c>
      <c r="E143" s="77">
        <f>'приложение 10'!I417</f>
        <v>191300</v>
      </c>
    </row>
    <row r="144" spans="1:1024">
      <c r="A144" s="50"/>
      <c r="B144" s="41" t="s">
        <v>171</v>
      </c>
      <c r="C144" s="50">
        <v>5810009020</v>
      </c>
      <c r="D144" s="80"/>
      <c r="E144" s="77">
        <f>E145</f>
        <v>48126</v>
      </c>
    </row>
    <row r="145" spans="1:5" ht="56.25">
      <c r="A145" s="50"/>
      <c r="B145" s="41" t="s">
        <v>148</v>
      </c>
      <c r="C145" s="50">
        <v>5810009020</v>
      </c>
      <c r="D145" s="80">
        <v>600</v>
      </c>
      <c r="E145" s="77">
        <f>'приложение 10'!I392+'приложение 10'!I419</f>
        <v>48126</v>
      </c>
    </row>
    <row r="146" spans="1:5" ht="187.5">
      <c r="A146" s="50"/>
      <c r="B146" s="41" t="s">
        <v>172</v>
      </c>
      <c r="C146" s="50">
        <v>5810060820</v>
      </c>
      <c r="D146" s="80"/>
      <c r="E146" s="77">
        <f>E147</f>
        <v>2584600</v>
      </c>
    </row>
    <row r="147" spans="1:5" ht="56.25">
      <c r="A147" s="50"/>
      <c r="B147" s="41" t="s">
        <v>148</v>
      </c>
      <c r="C147" s="50">
        <v>5810060820</v>
      </c>
      <c r="D147" s="80">
        <v>600</v>
      </c>
      <c r="E147" s="77">
        <f>'приложение 10'!I394+'приложение 10'!I421</f>
        <v>2584600</v>
      </c>
    </row>
    <row r="148" spans="1:5" ht="112.5">
      <c r="A148" s="50"/>
      <c r="B148" s="41" t="s">
        <v>173</v>
      </c>
      <c r="C148" s="50">
        <v>5810060860</v>
      </c>
      <c r="D148" s="80"/>
      <c r="E148" s="77">
        <f>E149</f>
        <v>2026122800</v>
      </c>
    </row>
    <row r="149" spans="1:5" ht="56.25">
      <c r="A149" s="50"/>
      <c r="B149" s="41" t="s">
        <v>148</v>
      </c>
      <c r="C149" s="50">
        <v>5810060860</v>
      </c>
      <c r="D149" s="80">
        <v>600</v>
      </c>
      <c r="E149" s="77">
        <f>'приложение 10'!I396+'приложение 10'!I423</f>
        <v>2026122800</v>
      </c>
    </row>
    <row r="150" spans="1:5" ht="243.75">
      <c r="A150" s="50"/>
      <c r="B150" s="41" t="s">
        <v>174</v>
      </c>
      <c r="C150" s="50">
        <v>5810062370</v>
      </c>
      <c r="D150" s="80"/>
      <c r="E150" s="77">
        <f>E151</f>
        <v>66428600</v>
      </c>
    </row>
    <row r="151" spans="1:5" ht="56.25">
      <c r="A151" s="50"/>
      <c r="B151" s="41" t="s">
        <v>148</v>
      </c>
      <c r="C151" s="50">
        <v>5810062370</v>
      </c>
      <c r="D151" s="80">
        <v>600</v>
      </c>
      <c r="E151" s="77">
        <f>'приложение 10'!I427</f>
        <v>66428600</v>
      </c>
    </row>
    <row r="152" spans="1:5" ht="262.5">
      <c r="A152" s="50"/>
      <c r="B152" s="41" t="s">
        <v>175</v>
      </c>
      <c r="C152" s="50">
        <v>5810062500</v>
      </c>
      <c r="D152" s="80"/>
      <c r="E152" s="77">
        <f>E153</f>
        <v>8855300</v>
      </c>
    </row>
    <row r="153" spans="1:5" ht="56.25">
      <c r="A153" s="50"/>
      <c r="B153" s="41" t="s">
        <v>148</v>
      </c>
      <c r="C153" s="50">
        <v>5810062500</v>
      </c>
      <c r="D153" s="80">
        <v>600</v>
      </c>
      <c r="E153" s="77">
        <f>'приложение 10'!I429</f>
        <v>8855300</v>
      </c>
    </row>
    <row r="154" spans="1:5" ht="56.25">
      <c r="A154" s="50"/>
      <c r="B154" s="37" t="s">
        <v>176</v>
      </c>
      <c r="C154" s="82">
        <v>5810062980</v>
      </c>
      <c r="D154" s="80"/>
      <c r="E154" s="77">
        <f>E155</f>
        <v>7000000</v>
      </c>
    </row>
    <row r="155" spans="1:5" ht="56.25">
      <c r="A155" s="50"/>
      <c r="B155" s="37" t="s">
        <v>148</v>
      </c>
      <c r="C155" s="82">
        <v>5810062980</v>
      </c>
      <c r="D155" s="80">
        <v>600</v>
      </c>
      <c r="E155" s="77">
        <f>'приложение 10'!I398+'приложение 10'!I425+'приложение 10'!I580</f>
        <v>7000000</v>
      </c>
    </row>
    <row r="156" spans="1:5" ht="168.75">
      <c r="A156" s="50"/>
      <c r="B156" s="41" t="s">
        <v>177</v>
      </c>
      <c r="C156" s="50">
        <v>5810063540</v>
      </c>
      <c r="D156" s="80"/>
      <c r="E156" s="77">
        <f>E157</f>
        <v>2966900</v>
      </c>
    </row>
    <row r="157" spans="1:5" ht="56.25">
      <c r="A157" s="50"/>
      <c r="B157" s="41" t="s">
        <v>148</v>
      </c>
      <c r="C157" s="50">
        <v>5810063540</v>
      </c>
      <c r="D157" s="80">
        <v>600</v>
      </c>
      <c r="E157" s="77">
        <f>'приложение 10'!I431</f>
        <v>2966900</v>
      </c>
    </row>
    <row r="158" spans="1:5" ht="206.25">
      <c r="A158" s="50"/>
      <c r="B158" s="37" t="s">
        <v>178</v>
      </c>
      <c r="C158" s="82" t="s">
        <v>179</v>
      </c>
      <c r="D158" s="86"/>
      <c r="E158" s="77">
        <f>E159</f>
        <v>43063800</v>
      </c>
    </row>
    <row r="159" spans="1:5" ht="56.25">
      <c r="A159" s="50"/>
      <c r="B159" s="37" t="s">
        <v>148</v>
      </c>
      <c r="C159" s="82" t="s">
        <v>179</v>
      </c>
      <c r="D159" s="86">
        <v>600</v>
      </c>
      <c r="E159" s="77">
        <f>'приложение 10'!I433</f>
        <v>43063800</v>
      </c>
    </row>
    <row r="160" spans="1:5" ht="37.5">
      <c r="A160" s="50"/>
      <c r="B160" s="41" t="s">
        <v>180</v>
      </c>
      <c r="C160" s="50">
        <v>5810100000</v>
      </c>
      <c r="D160" s="80"/>
      <c r="E160" s="77">
        <f>E161+E173+E179+E177+E175+E163+E165+E167+E169+E181+E183+E171</f>
        <v>193238700</v>
      </c>
    </row>
    <row r="161" spans="1:5" ht="37.5">
      <c r="A161" s="50"/>
      <c r="B161" s="41" t="s">
        <v>180</v>
      </c>
      <c r="C161" s="50">
        <v>5810100590</v>
      </c>
      <c r="D161" s="80"/>
      <c r="E161" s="77">
        <f>E162</f>
        <v>1176200</v>
      </c>
    </row>
    <row r="162" spans="1:5" ht="56.25">
      <c r="A162" s="50"/>
      <c r="B162" s="41" t="s">
        <v>148</v>
      </c>
      <c r="C162" s="50">
        <v>5810100590</v>
      </c>
      <c r="D162" s="80">
        <v>600</v>
      </c>
      <c r="E162" s="77">
        <f>'приложение 10'!I436+'приложение 10'!I401</f>
        <v>1176200</v>
      </c>
    </row>
    <row r="163" spans="1:5" ht="112.5">
      <c r="A163" s="50"/>
      <c r="B163" s="37" t="s">
        <v>181</v>
      </c>
      <c r="C163" s="82">
        <v>5810100591</v>
      </c>
      <c r="D163" s="86"/>
      <c r="E163" s="77">
        <f>E164</f>
        <v>12641300</v>
      </c>
    </row>
    <row r="164" spans="1:5" ht="56.25">
      <c r="A164" s="50"/>
      <c r="B164" s="37" t="s">
        <v>148</v>
      </c>
      <c r="C164" s="82">
        <v>5810100591</v>
      </c>
      <c r="D164" s="86">
        <v>600</v>
      </c>
      <c r="E164" s="77">
        <f>'приложение 10'!I403+'приложение 10'!I438</f>
        <v>12641300</v>
      </c>
    </row>
    <row r="165" spans="1:5" ht="75">
      <c r="A165" s="50"/>
      <c r="B165" s="37" t="s">
        <v>182</v>
      </c>
      <c r="C165" s="82">
        <v>5810100592</v>
      </c>
      <c r="D165" s="86"/>
      <c r="E165" s="77">
        <f>E166</f>
        <v>12161500</v>
      </c>
    </row>
    <row r="166" spans="1:5" ht="56.25">
      <c r="A166" s="50"/>
      <c r="B166" s="37" t="s">
        <v>148</v>
      </c>
      <c r="C166" s="82">
        <v>5810100592</v>
      </c>
      <c r="D166" s="86">
        <v>600</v>
      </c>
      <c r="E166" s="77">
        <f>'приложение 10'!I440</f>
        <v>12161500</v>
      </c>
    </row>
    <row r="167" spans="1:5" ht="75">
      <c r="A167" s="50"/>
      <c r="B167" s="37" t="s">
        <v>183</v>
      </c>
      <c r="C167" s="82">
        <v>5810100593</v>
      </c>
      <c r="D167" s="86"/>
      <c r="E167" s="77">
        <f>E168</f>
        <v>10300</v>
      </c>
    </row>
    <row r="168" spans="1:5" ht="56.25">
      <c r="A168" s="50"/>
      <c r="B168" s="37" t="s">
        <v>148</v>
      </c>
      <c r="C168" s="82">
        <v>5810100593</v>
      </c>
      <c r="D168" s="86">
        <v>600</v>
      </c>
      <c r="E168" s="77">
        <f>'приложение 10'!I442</f>
        <v>10300</v>
      </c>
    </row>
    <row r="169" spans="1:5" ht="150">
      <c r="A169" s="50"/>
      <c r="B169" s="37" t="s">
        <v>184</v>
      </c>
      <c r="C169" s="82">
        <v>5810100594</v>
      </c>
      <c r="D169" s="86"/>
      <c r="E169" s="77">
        <f>E170</f>
        <v>746600</v>
      </c>
    </row>
    <row r="170" spans="1:5" ht="56.25">
      <c r="A170" s="50"/>
      <c r="B170" s="37" t="s">
        <v>148</v>
      </c>
      <c r="C170" s="82">
        <v>5810100594</v>
      </c>
      <c r="D170" s="86">
        <v>600</v>
      </c>
      <c r="E170" s="77">
        <f>'приложение 10'!I444</f>
        <v>746600</v>
      </c>
    </row>
    <row r="171" spans="1:5" ht="75">
      <c r="A171" s="50"/>
      <c r="B171" s="37" t="s">
        <v>185</v>
      </c>
      <c r="C171" s="82">
        <v>5810100595</v>
      </c>
      <c r="D171" s="86"/>
      <c r="E171" s="77">
        <f>E172</f>
        <v>822600</v>
      </c>
    </row>
    <row r="172" spans="1:5" ht="56.25">
      <c r="A172" s="50"/>
      <c r="B172" s="37" t="s">
        <v>148</v>
      </c>
      <c r="C172" s="82">
        <v>5810100595</v>
      </c>
      <c r="D172" s="86">
        <v>600</v>
      </c>
      <c r="E172" s="77">
        <f>'приложение 10'!I446</f>
        <v>822600</v>
      </c>
    </row>
    <row r="173" spans="1:5" ht="93.75" hidden="1">
      <c r="A173" s="50"/>
      <c r="B173" s="41" t="s">
        <v>186</v>
      </c>
      <c r="C173" s="50" t="s">
        <v>187</v>
      </c>
      <c r="D173" s="80"/>
      <c r="E173" s="77">
        <f>E174</f>
        <v>0</v>
      </c>
    </row>
    <row r="174" spans="1:5" ht="56.25" hidden="1">
      <c r="A174" s="50"/>
      <c r="B174" s="41" t="s">
        <v>148</v>
      </c>
      <c r="C174" s="50" t="s">
        <v>187</v>
      </c>
      <c r="D174" s="80">
        <v>600</v>
      </c>
      <c r="E174" s="77">
        <f>'приложение 10'!I448</f>
        <v>0</v>
      </c>
    </row>
    <row r="175" spans="1:5" ht="168.75">
      <c r="A175" s="50"/>
      <c r="B175" s="37" t="s">
        <v>188</v>
      </c>
      <c r="C175" s="82" t="s">
        <v>189</v>
      </c>
      <c r="D175" s="86"/>
      <c r="E175" s="77">
        <f>E176</f>
        <v>134518000</v>
      </c>
    </row>
    <row r="176" spans="1:5" ht="56.25">
      <c r="A176" s="50"/>
      <c r="B176" s="37" t="s">
        <v>148</v>
      </c>
      <c r="C176" s="82" t="s">
        <v>189</v>
      </c>
      <c r="D176" s="86">
        <v>600</v>
      </c>
      <c r="E176" s="77">
        <f>'приложение 10'!I450</f>
        <v>134518000</v>
      </c>
    </row>
    <row r="177" spans="1:5" ht="281.25" hidden="1">
      <c r="A177" s="50"/>
      <c r="B177" s="37" t="s">
        <v>190</v>
      </c>
      <c r="C177" s="82" t="s">
        <v>191</v>
      </c>
      <c r="D177" s="86"/>
      <c r="E177" s="77">
        <f>E178</f>
        <v>0</v>
      </c>
    </row>
    <row r="178" spans="1:5" ht="56.25" hidden="1">
      <c r="A178" s="50"/>
      <c r="B178" s="37" t="s">
        <v>148</v>
      </c>
      <c r="C178" s="82" t="s">
        <v>191</v>
      </c>
      <c r="D178" s="86">
        <v>600</v>
      </c>
      <c r="E178" s="77">
        <f>'приложение 10'!I452</f>
        <v>0</v>
      </c>
    </row>
    <row r="179" spans="1:5" ht="75">
      <c r="A179" s="50"/>
      <c r="B179" s="41" t="s">
        <v>192</v>
      </c>
      <c r="C179" s="50" t="s">
        <v>193</v>
      </c>
      <c r="D179" s="80"/>
      <c r="E179" s="77">
        <f>E180</f>
        <v>13774300</v>
      </c>
    </row>
    <row r="180" spans="1:5" ht="56.25">
      <c r="A180" s="50"/>
      <c r="B180" s="41" t="s">
        <v>148</v>
      </c>
      <c r="C180" s="50" t="s">
        <v>193</v>
      </c>
      <c r="D180" s="80">
        <v>600</v>
      </c>
      <c r="E180" s="77">
        <f>'приложение 10'!I454</f>
        <v>13774300</v>
      </c>
    </row>
    <row r="181" spans="1:5" ht="168.75">
      <c r="A181" s="50"/>
      <c r="B181" s="37" t="s">
        <v>188</v>
      </c>
      <c r="C181" s="82" t="s">
        <v>194</v>
      </c>
      <c r="D181" s="86"/>
      <c r="E181" s="77">
        <f>E182</f>
        <v>14445100</v>
      </c>
    </row>
    <row r="182" spans="1:5" ht="56.25">
      <c r="A182" s="50"/>
      <c r="B182" s="37" t="s">
        <v>148</v>
      </c>
      <c r="C182" s="82" t="s">
        <v>194</v>
      </c>
      <c r="D182" s="86">
        <v>600</v>
      </c>
      <c r="E182" s="77">
        <f>'приложение 10'!I456</f>
        <v>14445100</v>
      </c>
    </row>
    <row r="183" spans="1:5" ht="75">
      <c r="A183" s="50"/>
      <c r="B183" s="37" t="s">
        <v>192</v>
      </c>
      <c r="C183" s="82" t="s">
        <v>195</v>
      </c>
      <c r="D183" s="86"/>
      <c r="E183" s="77">
        <f>E184</f>
        <v>2942800</v>
      </c>
    </row>
    <row r="184" spans="1:5" ht="56.25">
      <c r="A184" s="50"/>
      <c r="B184" s="37" t="s">
        <v>148</v>
      </c>
      <c r="C184" s="82" t="s">
        <v>195</v>
      </c>
      <c r="D184" s="86">
        <v>600</v>
      </c>
      <c r="E184" s="77">
        <f>'приложение 10'!I458</f>
        <v>2942800</v>
      </c>
    </row>
    <row r="185" spans="1:5">
      <c r="A185" s="50"/>
      <c r="B185" s="41" t="s">
        <v>196</v>
      </c>
      <c r="C185" s="82" t="s">
        <v>197</v>
      </c>
      <c r="D185" s="80"/>
      <c r="E185" s="77">
        <f>E188+E190+E186</f>
        <v>110432800</v>
      </c>
    </row>
    <row r="186" spans="1:5" ht="225">
      <c r="A186" s="50"/>
      <c r="B186" s="34" t="s">
        <v>198</v>
      </c>
      <c r="C186" s="82" t="s">
        <v>199</v>
      </c>
      <c r="D186" s="80"/>
      <c r="E186" s="77">
        <f>E187</f>
        <v>2577900</v>
      </c>
    </row>
    <row r="187" spans="1:5" ht="56.25">
      <c r="A187" s="50"/>
      <c r="B187" s="37" t="s">
        <v>148</v>
      </c>
      <c r="C187" s="82" t="s">
        <v>199</v>
      </c>
      <c r="D187" s="80">
        <v>600</v>
      </c>
      <c r="E187" s="77">
        <f>'приложение 10'!I514</f>
        <v>2577900</v>
      </c>
    </row>
    <row r="188" spans="1:5" ht="93.75">
      <c r="A188" s="50"/>
      <c r="B188" s="37" t="s">
        <v>200</v>
      </c>
      <c r="C188" s="82" t="s">
        <v>201</v>
      </c>
      <c r="D188" s="86"/>
      <c r="E188" s="77">
        <f>E189</f>
        <v>7811300</v>
      </c>
    </row>
    <row r="189" spans="1:5" ht="56.25">
      <c r="A189" s="50"/>
      <c r="B189" s="37" t="s">
        <v>148</v>
      </c>
      <c r="C189" s="82" t="s">
        <v>201</v>
      </c>
      <c r="D189" s="86">
        <v>600</v>
      </c>
      <c r="E189" s="77">
        <f>'приложение 10'!I461</f>
        <v>7811300</v>
      </c>
    </row>
    <row r="190" spans="1:5" ht="281.25">
      <c r="A190" s="50"/>
      <c r="B190" s="37" t="s">
        <v>190</v>
      </c>
      <c r="C190" s="82" t="s">
        <v>202</v>
      </c>
      <c r="D190" s="86"/>
      <c r="E190" s="77">
        <f>E191</f>
        <v>100043600</v>
      </c>
    </row>
    <row r="191" spans="1:5" ht="56.25">
      <c r="A191" s="50"/>
      <c r="B191" s="37" t="s">
        <v>148</v>
      </c>
      <c r="C191" s="82" t="s">
        <v>202</v>
      </c>
      <c r="D191" s="86">
        <v>600</v>
      </c>
      <c r="E191" s="77">
        <f>'приложение 10'!I463</f>
        <v>100043600</v>
      </c>
    </row>
    <row r="192" spans="1:5">
      <c r="A192" s="50"/>
      <c r="B192" s="41" t="s">
        <v>203</v>
      </c>
      <c r="C192" s="50">
        <v>5820000000</v>
      </c>
      <c r="D192" s="80"/>
      <c r="E192" s="77">
        <f>E193+E203+E201+E205+E198+E196</f>
        <v>408849200</v>
      </c>
    </row>
    <row r="193" spans="1:5" ht="37.5">
      <c r="A193" s="50"/>
      <c r="B193" s="78" t="s">
        <v>132</v>
      </c>
      <c r="C193" s="50">
        <v>5820000590</v>
      </c>
      <c r="D193" s="80"/>
      <c r="E193" s="77">
        <f>E194+E195</f>
        <v>323200636.97000003</v>
      </c>
    </row>
    <row r="194" spans="1:5" ht="56.25">
      <c r="A194" s="50"/>
      <c r="B194" s="41" t="s">
        <v>148</v>
      </c>
      <c r="C194" s="50">
        <v>5820000590</v>
      </c>
      <c r="D194" s="80">
        <v>600</v>
      </c>
      <c r="E194" s="77">
        <f>'приложение 10'!I477+'приложение 10'!I574+'приложение 10'!I551</f>
        <v>323200636.97000003</v>
      </c>
    </row>
    <row r="195" spans="1:5" hidden="1">
      <c r="A195" s="50"/>
      <c r="B195" s="41" t="s">
        <v>107</v>
      </c>
      <c r="C195" s="50">
        <v>5820000590</v>
      </c>
      <c r="D195" s="80">
        <v>800</v>
      </c>
      <c r="E195" s="77">
        <f>'приложение 10'!I478</f>
        <v>0</v>
      </c>
    </row>
    <row r="196" spans="1:5">
      <c r="A196" s="50"/>
      <c r="B196" s="37" t="s">
        <v>171</v>
      </c>
      <c r="C196" s="82">
        <v>5820009020</v>
      </c>
      <c r="D196" s="86"/>
      <c r="E196" s="77">
        <f>E197</f>
        <v>6892213.0300000003</v>
      </c>
    </row>
    <row r="197" spans="1:5" ht="56.25">
      <c r="A197" s="50"/>
      <c r="B197" s="37" t="s">
        <v>148</v>
      </c>
      <c r="C197" s="82">
        <v>5820009020</v>
      </c>
      <c r="D197" s="86">
        <v>600</v>
      </c>
      <c r="E197" s="77">
        <f>'приложение 10'!I576</f>
        <v>6892213.0300000003</v>
      </c>
    </row>
    <row r="198" spans="1:5" ht="37.5">
      <c r="A198" s="50"/>
      <c r="B198" s="37" t="s">
        <v>204</v>
      </c>
      <c r="C198" s="82">
        <v>5820010660</v>
      </c>
      <c r="D198" s="80"/>
      <c r="E198" s="77">
        <f>E199+E200</f>
        <v>76189750</v>
      </c>
    </row>
    <row r="199" spans="1:5" ht="56.25">
      <c r="A199" s="50"/>
      <c r="B199" s="37" t="s">
        <v>148</v>
      </c>
      <c r="C199" s="82">
        <v>5820010660</v>
      </c>
      <c r="D199" s="86">
        <v>600</v>
      </c>
      <c r="E199" s="77">
        <f>'приложение 10'!I480+'приложение 10'!I553</f>
        <v>76149350</v>
      </c>
    </row>
    <row r="200" spans="1:5">
      <c r="A200" s="50"/>
      <c r="B200" s="37" t="s">
        <v>107</v>
      </c>
      <c r="C200" s="82">
        <v>5820010660</v>
      </c>
      <c r="D200" s="86">
        <v>800</v>
      </c>
      <c r="E200" s="77">
        <f>'приложение 10'!I481+'приложение 10'!I554</f>
        <v>40400</v>
      </c>
    </row>
    <row r="201" spans="1:5" ht="187.5">
      <c r="A201" s="50"/>
      <c r="B201" s="41" t="s">
        <v>205</v>
      </c>
      <c r="C201" s="50">
        <v>5820060740</v>
      </c>
      <c r="D201" s="76"/>
      <c r="E201" s="77">
        <f>E202</f>
        <v>187500</v>
      </c>
    </row>
    <row r="202" spans="1:5" ht="56.25">
      <c r="A202" s="50"/>
      <c r="B202" s="41" t="s">
        <v>148</v>
      </c>
      <c r="C202" s="50">
        <v>5820060740</v>
      </c>
      <c r="D202" s="76" t="s">
        <v>206</v>
      </c>
      <c r="E202" s="77">
        <f>'приложение 10'!I483+'приложение 10'!I556</f>
        <v>187500</v>
      </c>
    </row>
    <row r="203" spans="1:5" ht="187.5">
      <c r="A203" s="50"/>
      <c r="B203" s="41" t="s">
        <v>172</v>
      </c>
      <c r="C203" s="50">
        <v>5820060820</v>
      </c>
      <c r="D203" s="80"/>
      <c r="E203" s="77">
        <f>E204</f>
        <v>137500</v>
      </c>
    </row>
    <row r="204" spans="1:5" ht="56.25">
      <c r="A204" s="50"/>
      <c r="B204" s="41" t="s">
        <v>148</v>
      </c>
      <c r="C204" s="50">
        <v>5820060820</v>
      </c>
      <c r="D204" s="80">
        <v>600</v>
      </c>
      <c r="E204" s="77">
        <f>'приложение 10'!I578</f>
        <v>137500</v>
      </c>
    </row>
    <row r="205" spans="1:5" ht="131.25">
      <c r="A205" s="50"/>
      <c r="B205" s="41" t="s">
        <v>207</v>
      </c>
      <c r="C205" s="50">
        <v>5820100000</v>
      </c>
      <c r="D205" s="80"/>
      <c r="E205" s="77">
        <f>E206+E208</f>
        <v>2241600</v>
      </c>
    </row>
    <row r="206" spans="1:5" ht="37.5">
      <c r="A206" s="50"/>
      <c r="B206" s="41" t="s">
        <v>180</v>
      </c>
      <c r="C206" s="50">
        <v>5820100590</v>
      </c>
      <c r="D206" s="80"/>
      <c r="E206" s="77">
        <f>E207</f>
        <v>1000000</v>
      </c>
    </row>
    <row r="207" spans="1:5" ht="56.25">
      <c r="A207" s="50"/>
      <c r="B207" s="41" t="s">
        <v>148</v>
      </c>
      <c r="C207" s="50">
        <v>5820100590</v>
      </c>
      <c r="D207" s="80">
        <v>600</v>
      </c>
      <c r="E207" s="77">
        <f>'приложение 10'!I486+'приложение 10'!I559</f>
        <v>1000000</v>
      </c>
    </row>
    <row r="208" spans="1:5" ht="112.5">
      <c r="A208" s="50"/>
      <c r="B208" s="37" t="s">
        <v>181</v>
      </c>
      <c r="C208" s="82">
        <v>5820100591</v>
      </c>
      <c r="D208" s="86"/>
      <c r="E208" s="77">
        <f>E209</f>
        <v>1241600</v>
      </c>
    </row>
    <row r="209" spans="1:1024" ht="56.25">
      <c r="A209" s="50"/>
      <c r="B209" s="37" t="s">
        <v>148</v>
      </c>
      <c r="C209" s="82">
        <v>5820100591</v>
      </c>
      <c r="D209" s="86">
        <v>600</v>
      </c>
      <c r="E209" s="77">
        <f>'приложение 10'!I561+'приложение 10'!I488</f>
        <v>1241600</v>
      </c>
    </row>
    <row r="210" spans="1:1024">
      <c r="A210" s="50"/>
      <c r="B210" s="41" t="s">
        <v>208</v>
      </c>
      <c r="C210" s="50">
        <v>5830000000</v>
      </c>
      <c r="D210" s="80"/>
      <c r="E210" s="77">
        <f>E211+E213+E218+E216</f>
        <v>20451100</v>
      </c>
    </row>
    <row r="211" spans="1:1024" ht="37.5">
      <c r="A211" s="50"/>
      <c r="B211" s="41" t="s">
        <v>132</v>
      </c>
      <c r="C211" s="50">
        <v>5830000590</v>
      </c>
      <c r="D211" s="80"/>
      <c r="E211" s="77">
        <f>E212</f>
        <v>6965200</v>
      </c>
    </row>
    <row r="212" spans="1:1024" ht="56.25">
      <c r="A212" s="50"/>
      <c r="B212" s="41" t="s">
        <v>148</v>
      </c>
      <c r="C212" s="50">
        <v>5830000590</v>
      </c>
      <c r="D212" s="80">
        <v>600</v>
      </c>
      <c r="E212" s="77">
        <f>'приложение 10'!I517</f>
        <v>6965200</v>
      </c>
    </row>
    <row r="213" spans="1:1024" ht="131.25">
      <c r="A213" s="50"/>
      <c r="B213" s="43" t="s">
        <v>209</v>
      </c>
      <c r="C213" s="82">
        <v>5830060710</v>
      </c>
      <c r="D213" s="86"/>
      <c r="E213" s="77">
        <f>E214+E215</f>
        <v>13085900</v>
      </c>
    </row>
    <row r="214" spans="1:1024" ht="56.25">
      <c r="A214" s="50"/>
      <c r="B214" s="37" t="s">
        <v>104</v>
      </c>
      <c r="C214" s="82">
        <v>5830060710</v>
      </c>
      <c r="D214" s="86">
        <v>200</v>
      </c>
      <c r="E214" s="77">
        <f>'приложение 10'!I544</f>
        <v>193300</v>
      </c>
    </row>
    <row r="215" spans="1:1024" ht="37.5">
      <c r="A215" s="50"/>
      <c r="B215" s="37" t="s">
        <v>138</v>
      </c>
      <c r="C215" s="82">
        <v>5830060710</v>
      </c>
      <c r="D215" s="86">
        <v>300</v>
      </c>
      <c r="E215" s="77">
        <f>'приложение 10'!I545</f>
        <v>12892600</v>
      </c>
    </row>
    <row r="216" spans="1:1024" ht="93.75" hidden="1">
      <c r="A216" s="50"/>
      <c r="B216" s="37" t="s">
        <v>210</v>
      </c>
      <c r="C216" s="82" t="s">
        <v>211</v>
      </c>
      <c r="D216" s="86"/>
      <c r="E216" s="77">
        <f>E217</f>
        <v>0</v>
      </c>
    </row>
    <row r="217" spans="1:1024" ht="56.25" hidden="1">
      <c r="A217" s="50"/>
      <c r="B217" s="37" t="s">
        <v>148</v>
      </c>
      <c r="C217" s="82" t="s">
        <v>211</v>
      </c>
      <c r="D217" s="86">
        <v>600</v>
      </c>
      <c r="E217" s="77">
        <f>'приложение 10'!I519</f>
        <v>0</v>
      </c>
    </row>
    <row r="218" spans="1:1024" ht="37.5">
      <c r="A218" s="50"/>
      <c r="B218" s="37" t="s">
        <v>212</v>
      </c>
      <c r="C218" s="82">
        <v>5830100000</v>
      </c>
      <c r="D218" s="86"/>
      <c r="E218" s="77">
        <f>E219</f>
        <v>400000</v>
      </c>
    </row>
    <row r="219" spans="1:1024" ht="37.5">
      <c r="A219" s="50"/>
      <c r="B219" s="37" t="s">
        <v>132</v>
      </c>
      <c r="C219" s="82">
        <v>5830100590</v>
      </c>
      <c r="D219" s="86"/>
      <c r="E219" s="77">
        <f>E220</f>
        <v>400000</v>
      </c>
    </row>
    <row r="220" spans="1:1024" ht="37.5">
      <c r="A220" s="50"/>
      <c r="B220" s="37" t="s">
        <v>138</v>
      </c>
      <c r="C220" s="82">
        <v>5830100590</v>
      </c>
      <c r="D220" s="86">
        <v>300</v>
      </c>
      <c r="E220" s="77">
        <f>'приложение 10'!I522</f>
        <v>400000</v>
      </c>
    </row>
    <row r="221" spans="1:1024" s="73" customFormat="1" ht="93.75">
      <c r="A221" s="69" t="s">
        <v>81</v>
      </c>
      <c r="B221" s="90" t="s">
        <v>213</v>
      </c>
      <c r="C221" s="68">
        <v>5900000000</v>
      </c>
      <c r="D221" s="87"/>
      <c r="E221" s="75">
        <f>E222+E227</f>
        <v>75275700</v>
      </c>
      <c r="AMJ221"/>
    </row>
    <row r="222" spans="1:1024">
      <c r="A222" s="50"/>
      <c r="B222" s="41" t="s">
        <v>214</v>
      </c>
      <c r="C222" s="50">
        <v>5920000000</v>
      </c>
      <c r="D222" s="80"/>
      <c r="E222" s="77">
        <f>E223+E225</f>
        <v>51674300</v>
      </c>
    </row>
    <row r="223" spans="1:1024" ht="37.5">
      <c r="A223" s="50"/>
      <c r="B223" s="78" t="s">
        <v>132</v>
      </c>
      <c r="C223" s="50">
        <v>5920000590</v>
      </c>
      <c r="D223" s="80"/>
      <c r="E223" s="77">
        <f>E224</f>
        <v>51674300</v>
      </c>
    </row>
    <row r="224" spans="1:1024" ht="56.25">
      <c r="A224" s="50"/>
      <c r="B224" s="41" t="s">
        <v>148</v>
      </c>
      <c r="C224" s="50">
        <v>5920000590</v>
      </c>
      <c r="D224" s="80">
        <v>600</v>
      </c>
      <c r="E224" s="77">
        <f>'приложение 10'!I601</f>
        <v>51674300</v>
      </c>
    </row>
    <row r="225" spans="1:1024" ht="37.5" hidden="1">
      <c r="A225" s="50"/>
      <c r="B225" s="37" t="s">
        <v>170</v>
      </c>
      <c r="C225" s="82">
        <v>5920009010</v>
      </c>
      <c r="D225" s="86"/>
      <c r="E225" s="77">
        <f>E226</f>
        <v>0</v>
      </c>
    </row>
    <row r="226" spans="1:1024" ht="56.25" hidden="1">
      <c r="A226" s="50"/>
      <c r="B226" s="37" t="s">
        <v>148</v>
      </c>
      <c r="C226" s="82">
        <v>5920009010</v>
      </c>
      <c r="D226" s="86">
        <v>600</v>
      </c>
      <c r="E226" s="77">
        <f>'приложение 10'!I603</f>
        <v>0</v>
      </c>
    </row>
    <row r="227" spans="1:1024" ht="37.5">
      <c r="A227" s="50"/>
      <c r="B227" s="41" t="s">
        <v>215</v>
      </c>
      <c r="C227" s="50">
        <v>5930000000</v>
      </c>
      <c r="D227" s="80"/>
      <c r="E227" s="77">
        <f>E228+E230</f>
        <v>23601400</v>
      </c>
    </row>
    <row r="228" spans="1:1024" ht="37.5">
      <c r="A228" s="50"/>
      <c r="B228" s="78" t="s">
        <v>132</v>
      </c>
      <c r="C228" s="50">
        <v>5930000590</v>
      </c>
      <c r="D228" s="80"/>
      <c r="E228" s="77">
        <f>E229</f>
        <v>23108100</v>
      </c>
    </row>
    <row r="229" spans="1:1024" ht="56.25">
      <c r="A229" s="50"/>
      <c r="B229" s="41" t="s">
        <v>148</v>
      </c>
      <c r="C229" s="50">
        <v>5930000590</v>
      </c>
      <c r="D229" s="80">
        <v>600</v>
      </c>
      <c r="E229" s="77">
        <f>'приложение 10'!I606</f>
        <v>23108100</v>
      </c>
    </row>
    <row r="230" spans="1:1024">
      <c r="A230" s="50"/>
      <c r="B230" s="41" t="s">
        <v>216</v>
      </c>
      <c r="C230" s="50" t="s">
        <v>217</v>
      </c>
      <c r="D230" s="80"/>
      <c r="E230" s="77">
        <f>E231</f>
        <v>493300</v>
      </c>
    </row>
    <row r="231" spans="1:1024" ht="56.25">
      <c r="A231" s="50"/>
      <c r="B231" s="41" t="s">
        <v>169</v>
      </c>
      <c r="C231" s="50" t="s">
        <v>217</v>
      </c>
      <c r="D231" s="80">
        <v>600</v>
      </c>
      <c r="E231" s="77">
        <f>'приложение 10'!I608</f>
        <v>493300</v>
      </c>
    </row>
    <row r="232" spans="1:1024" s="73" customFormat="1" ht="56.25">
      <c r="A232" s="69" t="s">
        <v>218</v>
      </c>
      <c r="B232" s="28" t="s">
        <v>219</v>
      </c>
      <c r="C232" s="88">
        <v>600000000</v>
      </c>
      <c r="D232" s="89"/>
      <c r="E232" s="75">
        <f>E233</f>
        <v>7342800</v>
      </c>
      <c r="AMJ232"/>
    </row>
    <row r="233" spans="1:1024" ht="37.5">
      <c r="A233" s="50"/>
      <c r="B233" s="37" t="s">
        <v>220</v>
      </c>
      <c r="C233" s="82">
        <v>6010000000</v>
      </c>
      <c r="D233" s="83"/>
      <c r="E233" s="77">
        <f>E236+E234</f>
        <v>7342800</v>
      </c>
    </row>
    <row r="234" spans="1:1024" ht="37.5" hidden="1">
      <c r="A234" s="50"/>
      <c r="B234" s="37" t="s">
        <v>221</v>
      </c>
      <c r="C234" s="82">
        <v>6010010680</v>
      </c>
      <c r="D234" s="83"/>
      <c r="E234" s="77">
        <f>E235</f>
        <v>0</v>
      </c>
    </row>
    <row r="235" spans="1:1024" ht="37.5" hidden="1">
      <c r="A235" s="50"/>
      <c r="B235" s="37" t="s">
        <v>138</v>
      </c>
      <c r="C235" s="82">
        <v>6010010680</v>
      </c>
      <c r="D235" s="83" t="s">
        <v>139</v>
      </c>
      <c r="E235" s="77">
        <f>'приложение 10'!I271</f>
        <v>0</v>
      </c>
    </row>
    <row r="236" spans="1:1024" ht="37.5">
      <c r="A236" s="50"/>
      <c r="B236" s="37" t="s">
        <v>222</v>
      </c>
      <c r="C236" s="82" t="s">
        <v>223</v>
      </c>
      <c r="D236" s="83"/>
      <c r="E236" s="77">
        <f>E237</f>
        <v>7342800</v>
      </c>
    </row>
    <row r="237" spans="1:1024" ht="37.5">
      <c r="A237" s="50"/>
      <c r="B237" s="37" t="s">
        <v>138</v>
      </c>
      <c r="C237" s="82" t="s">
        <v>223</v>
      </c>
      <c r="D237" s="83" t="s">
        <v>139</v>
      </c>
      <c r="E237" s="77">
        <f>'приложение 10'!I273</f>
        <v>7342800</v>
      </c>
    </row>
    <row r="238" spans="1:1024" s="73" customFormat="1" ht="37.5">
      <c r="A238" s="69" t="s">
        <v>224</v>
      </c>
      <c r="B238" s="69" t="s">
        <v>225</v>
      </c>
      <c r="C238" s="68">
        <v>6100000000</v>
      </c>
      <c r="D238" s="84"/>
      <c r="E238" s="75">
        <f>E239</f>
        <v>167549700</v>
      </c>
      <c r="AMJ238"/>
    </row>
    <row r="239" spans="1:1024" ht="37.5">
      <c r="A239" s="50"/>
      <c r="B239" s="37" t="s">
        <v>226</v>
      </c>
      <c r="C239" s="82">
        <v>6110000000</v>
      </c>
      <c r="D239" s="83"/>
      <c r="E239" s="77">
        <f>E253+E240+E246+E250+E242+E244+E248</f>
        <v>167549700</v>
      </c>
    </row>
    <row r="240" spans="1:1024" ht="37.5">
      <c r="A240" s="50"/>
      <c r="B240" s="43" t="s">
        <v>132</v>
      </c>
      <c r="C240" s="82">
        <v>6110000590</v>
      </c>
      <c r="D240" s="83"/>
      <c r="E240" s="77">
        <f>E241</f>
        <v>156043500</v>
      </c>
    </row>
    <row r="241" spans="1:5" ht="56.25">
      <c r="A241" s="50"/>
      <c r="B241" s="43" t="s">
        <v>169</v>
      </c>
      <c r="C241" s="82">
        <v>6110000590</v>
      </c>
      <c r="D241" s="83" t="s">
        <v>206</v>
      </c>
      <c r="E241" s="77">
        <f>'приложение 10'!I659</f>
        <v>156043500</v>
      </c>
    </row>
    <row r="242" spans="1:5" ht="187.5">
      <c r="A242" s="50"/>
      <c r="B242" s="37" t="s">
        <v>172</v>
      </c>
      <c r="C242" s="82">
        <v>6110060820</v>
      </c>
      <c r="D242" s="83"/>
      <c r="E242" s="77">
        <f>E243</f>
        <v>30100</v>
      </c>
    </row>
    <row r="243" spans="1:5" ht="56.25">
      <c r="A243" s="50"/>
      <c r="B243" s="37" t="s">
        <v>148</v>
      </c>
      <c r="C243" s="82">
        <v>6110060820</v>
      </c>
      <c r="D243" s="83" t="s">
        <v>206</v>
      </c>
      <c r="E243" s="77">
        <f>'приложение 10'!I654</f>
        <v>30100</v>
      </c>
    </row>
    <row r="244" spans="1:5" ht="56.25">
      <c r="A244" s="50"/>
      <c r="B244" s="37" t="s">
        <v>227</v>
      </c>
      <c r="C244" s="82" t="s">
        <v>228</v>
      </c>
      <c r="D244" s="83"/>
      <c r="E244" s="77">
        <f>E245</f>
        <v>3305900</v>
      </c>
    </row>
    <row r="245" spans="1:5" ht="56.25">
      <c r="A245" s="50"/>
      <c r="B245" s="37" t="s">
        <v>169</v>
      </c>
      <c r="C245" s="82" t="s">
        <v>228</v>
      </c>
      <c r="D245" s="83" t="s">
        <v>206</v>
      </c>
      <c r="E245" s="77">
        <f>'приложение 10'!I661</f>
        <v>3305900</v>
      </c>
    </row>
    <row r="246" spans="1:5" ht="56.25">
      <c r="A246" s="50"/>
      <c r="B246" s="43" t="s">
        <v>229</v>
      </c>
      <c r="C246" s="82" t="s">
        <v>230</v>
      </c>
      <c r="D246" s="83"/>
      <c r="E246" s="77">
        <f>E247</f>
        <v>1902600</v>
      </c>
    </row>
    <row r="247" spans="1:5" ht="56.25">
      <c r="A247" s="50"/>
      <c r="B247" s="43" t="s">
        <v>169</v>
      </c>
      <c r="C247" s="82" t="s">
        <v>230</v>
      </c>
      <c r="D247" s="83" t="s">
        <v>206</v>
      </c>
      <c r="E247" s="77">
        <f>'приложение 10'!I663</f>
        <v>1902600</v>
      </c>
    </row>
    <row r="248" spans="1:5" ht="56.25">
      <c r="A248" s="50"/>
      <c r="B248" s="37" t="s">
        <v>229</v>
      </c>
      <c r="C248" s="82" t="s">
        <v>231</v>
      </c>
      <c r="D248" s="83"/>
      <c r="E248" s="77">
        <f>E249</f>
        <v>177600</v>
      </c>
    </row>
    <row r="249" spans="1:5" ht="56.25">
      <c r="A249" s="50"/>
      <c r="B249" s="37" t="s">
        <v>169</v>
      </c>
      <c r="C249" s="82" t="s">
        <v>231</v>
      </c>
      <c r="D249" s="83" t="s">
        <v>206</v>
      </c>
      <c r="E249" s="77">
        <f>'приложение 10'!I665</f>
        <v>177600</v>
      </c>
    </row>
    <row r="250" spans="1:5" ht="56.25">
      <c r="A250" s="50"/>
      <c r="B250" s="43" t="s">
        <v>232</v>
      </c>
      <c r="C250" s="82">
        <v>6110100000</v>
      </c>
      <c r="D250" s="83"/>
      <c r="E250" s="77">
        <f>E251</f>
        <v>330000</v>
      </c>
    </row>
    <row r="251" spans="1:5" ht="37.5">
      <c r="A251" s="50"/>
      <c r="B251" s="43" t="s">
        <v>132</v>
      </c>
      <c r="C251" s="82">
        <v>6110100590</v>
      </c>
      <c r="D251" s="83"/>
      <c r="E251" s="77">
        <f>E252</f>
        <v>330000</v>
      </c>
    </row>
    <row r="252" spans="1:5" ht="56.25">
      <c r="A252" s="50"/>
      <c r="B252" s="43" t="s">
        <v>169</v>
      </c>
      <c r="C252" s="82">
        <v>6110100590</v>
      </c>
      <c r="D252" s="83" t="s">
        <v>206</v>
      </c>
      <c r="E252" s="77">
        <f>'приложение 10'!I668</f>
        <v>330000</v>
      </c>
    </row>
    <row r="253" spans="1:5" ht="37.5">
      <c r="A253" s="50"/>
      <c r="B253" s="37" t="s">
        <v>233</v>
      </c>
      <c r="C253" s="82">
        <v>6110200000</v>
      </c>
      <c r="D253" s="83"/>
      <c r="E253" s="77">
        <f>E254</f>
        <v>5760000</v>
      </c>
    </row>
    <row r="254" spans="1:5" ht="37.5">
      <c r="A254" s="50"/>
      <c r="B254" s="37" t="s">
        <v>234</v>
      </c>
      <c r="C254" s="82">
        <v>6110210160</v>
      </c>
      <c r="D254" s="83"/>
      <c r="E254" s="77">
        <f>E255+E256</f>
        <v>5760000</v>
      </c>
    </row>
    <row r="255" spans="1:5" ht="112.5">
      <c r="A255" s="50"/>
      <c r="B255" s="37" t="s">
        <v>101</v>
      </c>
      <c r="C255" s="82">
        <v>6110210160</v>
      </c>
      <c r="D255" s="83" t="s">
        <v>102</v>
      </c>
      <c r="E255" s="77">
        <f>'приложение 10'!I648</f>
        <v>5250000</v>
      </c>
    </row>
    <row r="256" spans="1:5" ht="56.25">
      <c r="A256" s="50"/>
      <c r="B256" s="37" t="s">
        <v>104</v>
      </c>
      <c r="C256" s="82">
        <v>6110210160</v>
      </c>
      <c r="D256" s="83" t="s">
        <v>105</v>
      </c>
      <c r="E256" s="77">
        <f>'приложение 10'!I649</f>
        <v>510000</v>
      </c>
    </row>
    <row r="257" spans="1:1024" s="73" customFormat="1" ht="56.25">
      <c r="A257" s="69" t="s">
        <v>235</v>
      </c>
      <c r="B257" s="28" t="s">
        <v>236</v>
      </c>
      <c r="C257" s="88">
        <v>6200000000</v>
      </c>
      <c r="D257" s="89"/>
      <c r="E257" s="75">
        <f>E258</f>
        <v>10121500</v>
      </c>
      <c r="AMJ257"/>
    </row>
    <row r="258" spans="1:1024" ht="37.5">
      <c r="A258" s="50"/>
      <c r="B258" s="37" t="s">
        <v>237</v>
      </c>
      <c r="C258" s="82">
        <v>6240000000</v>
      </c>
      <c r="D258" s="83"/>
      <c r="E258" s="77">
        <f>E259</f>
        <v>10121500</v>
      </c>
    </row>
    <row r="259" spans="1:1024" ht="75">
      <c r="A259" s="50"/>
      <c r="B259" s="37" t="s">
        <v>238</v>
      </c>
      <c r="C259" s="82">
        <v>6240010070</v>
      </c>
      <c r="D259" s="83"/>
      <c r="E259" s="77">
        <f>E260</f>
        <v>10121500</v>
      </c>
    </row>
    <row r="260" spans="1:1024" ht="56.25">
      <c r="A260" s="50"/>
      <c r="B260" s="37" t="s">
        <v>104</v>
      </c>
      <c r="C260" s="82">
        <v>6240010070</v>
      </c>
      <c r="D260" s="83" t="s">
        <v>105</v>
      </c>
      <c r="E260" s="77">
        <f>'приложение 10'!I151</f>
        <v>10121500</v>
      </c>
    </row>
    <row r="261" spans="1:1024" s="73" customFormat="1" ht="56.25">
      <c r="A261" s="69" t="s">
        <v>239</v>
      </c>
      <c r="B261" s="28" t="s">
        <v>240</v>
      </c>
      <c r="C261" s="88">
        <v>6300000000</v>
      </c>
      <c r="D261" s="89"/>
      <c r="E261" s="75">
        <f>E262</f>
        <v>3932000</v>
      </c>
      <c r="AMJ261"/>
    </row>
    <row r="262" spans="1:1024" s="73" customFormat="1" ht="75">
      <c r="A262" s="68"/>
      <c r="B262" s="37" t="s">
        <v>241</v>
      </c>
      <c r="C262" s="82">
        <v>6310000000</v>
      </c>
      <c r="D262" s="83"/>
      <c r="E262" s="77">
        <f>E263</f>
        <v>3932000</v>
      </c>
      <c r="AMJ262"/>
    </row>
    <row r="263" spans="1:1024" ht="56.25">
      <c r="A263" s="50"/>
      <c r="B263" s="37" t="s">
        <v>242</v>
      </c>
      <c r="C263" s="82">
        <v>6310010050</v>
      </c>
      <c r="D263" s="83"/>
      <c r="E263" s="77">
        <f>E264</f>
        <v>3932000</v>
      </c>
    </row>
    <row r="264" spans="1:1024" ht="56.25">
      <c r="A264" s="50"/>
      <c r="B264" s="37" t="s">
        <v>148</v>
      </c>
      <c r="C264" s="82">
        <v>6310010050</v>
      </c>
      <c r="D264" s="83" t="s">
        <v>206</v>
      </c>
      <c r="E264" s="77">
        <f>'приложение 10'!I91</f>
        <v>3932000</v>
      </c>
    </row>
    <row r="265" spans="1:1024" s="73" customFormat="1" ht="75">
      <c r="A265" s="69" t="s">
        <v>243</v>
      </c>
      <c r="B265" s="90" t="s">
        <v>244</v>
      </c>
      <c r="C265" s="68">
        <v>6400000000</v>
      </c>
      <c r="D265" s="84"/>
      <c r="E265" s="75">
        <f>E266+E269</f>
        <v>206023797.31999999</v>
      </c>
      <c r="AMJ265"/>
    </row>
    <row r="266" spans="1:1024" ht="56.25">
      <c r="A266" s="50"/>
      <c r="B266" s="37" t="s">
        <v>245</v>
      </c>
      <c r="C266" s="82">
        <v>6410000000</v>
      </c>
      <c r="D266" s="83"/>
      <c r="E266" s="77">
        <f>E267</f>
        <v>13950497.32</v>
      </c>
    </row>
    <row r="267" spans="1:1024" ht="112.5">
      <c r="A267" s="50"/>
      <c r="B267" s="91" t="s">
        <v>246</v>
      </c>
      <c r="C267" s="82" t="s">
        <v>247</v>
      </c>
      <c r="D267" s="83"/>
      <c r="E267" s="77">
        <f>E268</f>
        <v>13950497.32</v>
      </c>
    </row>
    <row r="268" spans="1:1024" ht="56.25">
      <c r="A268" s="50"/>
      <c r="B268" s="37" t="s">
        <v>104</v>
      </c>
      <c r="C268" s="82" t="s">
        <v>247</v>
      </c>
      <c r="D268" s="83" t="s">
        <v>105</v>
      </c>
      <c r="E268" s="77">
        <f>'приложение 10'!I157</f>
        <v>13950497.32</v>
      </c>
    </row>
    <row r="269" spans="1:1024" ht="37.5">
      <c r="A269" s="50"/>
      <c r="B269" s="37" t="s">
        <v>248</v>
      </c>
      <c r="C269" s="82">
        <v>6420000000</v>
      </c>
      <c r="D269" s="83"/>
      <c r="E269" s="77">
        <f>E270+E272</f>
        <v>192073300</v>
      </c>
    </row>
    <row r="270" spans="1:1024" ht="37.5">
      <c r="A270" s="50"/>
      <c r="B270" s="37" t="s">
        <v>249</v>
      </c>
      <c r="C270" s="82" t="s">
        <v>250</v>
      </c>
      <c r="D270" s="83"/>
      <c r="E270" s="77">
        <f>E271</f>
        <v>191673300</v>
      </c>
    </row>
    <row r="271" spans="1:1024" ht="56.25">
      <c r="A271" s="50"/>
      <c r="B271" s="37" t="s">
        <v>104</v>
      </c>
      <c r="C271" s="82" t="s">
        <v>250</v>
      </c>
      <c r="D271" s="83" t="s">
        <v>105</v>
      </c>
      <c r="E271" s="77">
        <f>'приложение 10'!I160</f>
        <v>191673300</v>
      </c>
    </row>
    <row r="272" spans="1:1024" ht="37.5">
      <c r="A272" s="50"/>
      <c r="B272" s="37" t="s">
        <v>249</v>
      </c>
      <c r="C272" s="82" t="s">
        <v>251</v>
      </c>
      <c r="D272" s="83"/>
      <c r="E272" s="77">
        <f>E273</f>
        <v>400000</v>
      </c>
    </row>
    <row r="273" spans="1:1024" ht="56.25">
      <c r="A273" s="50"/>
      <c r="B273" s="37" t="s">
        <v>104</v>
      </c>
      <c r="C273" s="82" t="s">
        <v>251</v>
      </c>
      <c r="D273" s="83" t="s">
        <v>105</v>
      </c>
      <c r="E273" s="77">
        <f>'приложение 10'!I162</f>
        <v>400000</v>
      </c>
    </row>
    <row r="274" spans="1:1024" s="73" customFormat="1" ht="56.25">
      <c r="A274" s="69" t="s">
        <v>252</v>
      </c>
      <c r="B274" s="69" t="s">
        <v>253</v>
      </c>
      <c r="C274" s="68">
        <v>6500000000</v>
      </c>
      <c r="D274" s="84"/>
      <c r="E274" s="75">
        <f>E279+E290+E295+E285+E275+E313</f>
        <v>384766977.51999998</v>
      </c>
      <c r="AMJ274"/>
    </row>
    <row r="275" spans="1:1024" s="73" customFormat="1" ht="37.5">
      <c r="A275" s="68"/>
      <c r="B275" s="37" t="s">
        <v>254</v>
      </c>
      <c r="C275" s="82">
        <v>6510000000</v>
      </c>
      <c r="D275" s="86"/>
      <c r="E275" s="77">
        <f>E276</f>
        <v>850000</v>
      </c>
      <c r="AMJ275"/>
    </row>
    <row r="276" spans="1:1024" s="73" customFormat="1" ht="56.25">
      <c r="A276" s="68"/>
      <c r="B276" s="37" t="s">
        <v>255</v>
      </c>
      <c r="C276" s="82" t="s">
        <v>256</v>
      </c>
      <c r="D276" s="86"/>
      <c r="E276" s="77">
        <f>E277</f>
        <v>850000</v>
      </c>
      <c r="AMJ276"/>
    </row>
    <row r="277" spans="1:1024" s="73" customFormat="1" ht="318.75">
      <c r="A277" s="68"/>
      <c r="B277" s="37" t="s">
        <v>257</v>
      </c>
      <c r="C277" s="82" t="s">
        <v>258</v>
      </c>
      <c r="D277" s="86"/>
      <c r="E277" s="77">
        <f>E278</f>
        <v>850000</v>
      </c>
      <c r="AMJ277"/>
    </row>
    <row r="278" spans="1:1024" s="73" customFormat="1" ht="56.25">
      <c r="A278" s="68"/>
      <c r="B278" s="37" t="s">
        <v>104</v>
      </c>
      <c r="C278" s="82" t="s">
        <v>258</v>
      </c>
      <c r="D278" s="86">
        <v>200</v>
      </c>
      <c r="E278" s="77">
        <f>'приложение 10'!I255</f>
        <v>850000</v>
      </c>
      <c r="AMJ278"/>
    </row>
    <row r="279" spans="1:1024" ht="37.5">
      <c r="A279" s="50"/>
      <c r="B279" s="41" t="s">
        <v>259</v>
      </c>
      <c r="C279" s="50">
        <v>6520000000</v>
      </c>
      <c r="D279" s="76"/>
      <c r="E279" s="77">
        <f>E282+E280</f>
        <v>73524500</v>
      </c>
    </row>
    <row r="280" spans="1:1024" ht="112.5">
      <c r="A280" s="50"/>
      <c r="B280" s="37" t="s">
        <v>260</v>
      </c>
      <c r="C280" s="82" t="s">
        <v>261</v>
      </c>
      <c r="D280" s="83"/>
      <c r="E280" s="77">
        <f>E281</f>
        <v>36726800</v>
      </c>
    </row>
    <row r="281" spans="1:1024" ht="56.25">
      <c r="A281" s="50"/>
      <c r="B281" s="37" t="s">
        <v>262</v>
      </c>
      <c r="C281" s="82" t="s">
        <v>261</v>
      </c>
      <c r="D281" s="83" t="s">
        <v>263</v>
      </c>
      <c r="E281" s="77">
        <f>'приложение 10'!I277</f>
        <v>36726800</v>
      </c>
    </row>
    <row r="282" spans="1:1024" ht="112.5">
      <c r="A282" s="50"/>
      <c r="B282" s="37" t="s">
        <v>260</v>
      </c>
      <c r="C282" s="82" t="s">
        <v>264</v>
      </c>
      <c r="D282" s="83"/>
      <c r="E282" s="77">
        <f>E284+E283</f>
        <v>36797700</v>
      </c>
    </row>
    <row r="283" spans="1:1024" ht="56.25">
      <c r="A283" s="50"/>
      <c r="B283" s="41" t="s">
        <v>104</v>
      </c>
      <c r="C283" s="82" t="s">
        <v>264</v>
      </c>
      <c r="D283" s="83" t="s">
        <v>105</v>
      </c>
      <c r="E283" s="77">
        <f>'приложение 10'!I279</f>
        <v>71029.399999999994</v>
      </c>
    </row>
    <row r="284" spans="1:1024" ht="56.25">
      <c r="A284" s="50"/>
      <c r="B284" s="37" t="s">
        <v>262</v>
      </c>
      <c r="C284" s="82" t="s">
        <v>264</v>
      </c>
      <c r="D284" s="83" t="s">
        <v>263</v>
      </c>
      <c r="E284" s="77">
        <f>'приложение 10'!I280</f>
        <v>36726670.600000001</v>
      </c>
    </row>
    <row r="285" spans="1:1024" ht="37.5">
      <c r="A285" s="50"/>
      <c r="B285" s="37" t="s">
        <v>265</v>
      </c>
      <c r="C285" s="82">
        <v>6540000000</v>
      </c>
      <c r="D285" s="83"/>
      <c r="E285" s="77">
        <f>E288+E286</f>
        <v>220427500</v>
      </c>
    </row>
    <row r="286" spans="1:1024" ht="168.75">
      <c r="A286" s="50"/>
      <c r="B286" s="37" t="s">
        <v>266</v>
      </c>
      <c r="C286" s="82" t="s">
        <v>267</v>
      </c>
      <c r="D286" s="83"/>
      <c r="E286" s="77">
        <f>E287</f>
        <v>219873600</v>
      </c>
    </row>
    <row r="287" spans="1:1024" ht="56.25">
      <c r="A287" s="50"/>
      <c r="B287" s="37" t="s">
        <v>262</v>
      </c>
      <c r="C287" s="82" t="s">
        <v>267</v>
      </c>
      <c r="D287" s="83" t="s">
        <v>263</v>
      </c>
      <c r="E287" s="77">
        <f>'приложение 10'!I193</f>
        <v>219873600</v>
      </c>
    </row>
    <row r="288" spans="1:1024" ht="168.75">
      <c r="A288" s="50"/>
      <c r="B288" s="37" t="s">
        <v>266</v>
      </c>
      <c r="C288" s="82" t="s">
        <v>268</v>
      </c>
      <c r="D288" s="83"/>
      <c r="E288" s="77">
        <f>E289</f>
        <v>553900</v>
      </c>
    </row>
    <row r="289" spans="1:5" ht="56.25">
      <c r="A289" s="50"/>
      <c r="B289" s="37" t="s">
        <v>262</v>
      </c>
      <c r="C289" s="82" t="s">
        <v>268</v>
      </c>
      <c r="D289" s="83" t="s">
        <v>263</v>
      </c>
      <c r="E289" s="77">
        <f>'приложение 10'!I195</f>
        <v>553900</v>
      </c>
    </row>
    <row r="290" spans="1:5">
      <c r="A290" s="50"/>
      <c r="B290" s="41" t="s">
        <v>269</v>
      </c>
      <c r="C290" s="50">
        <v>6550000000</v>
      </c>
      <c r="D290" s="76"/>
      <c r="E290" s="77">
        <f>E293+E291</f>
        <v>25586400</v>
      </c>
    </row>
    <row r="291" spans="1:5" ht="37.5">
      <c r="A291" s="50"/>
      <c r="B291" s="37" t="s">
        <v>270</v>
      </c>
      <c r="C291" s="82">
        <v>6550010840</v>
      </c>
      <c r="D291" s="83"/>
      <c r="E291" s="77">
        <f>E292</f>
        <v>1085000</v>
      </c>
    </row>
    <row r="292" spans="1:5" ht="56.25">
      <c r="A292" s="50"/>
      <c r="B292" s="37" t="s">
        <v>262</v>
      </c>
      <c r="C292" s="82">
        <v>6550010840</v>
      </c>
      <c r="D292" s="83" t="s">
        <v>263</v>
      </c>
      <c r="E292" s="77">
        <f>'приложение 10'!I198</f>
        <v>1085000</v>
      </c>
    </row>
    <row r="293" spans="1:5" ht="75">
      <c r="A293" s="50"/>
      <c r="B293" s="41" t="s">
        <v>271</v>
      </c>
      <c r="C293" s="50" t="s">
        <v>272</v>
      </c>
      <c r="D293" s="76"/>
      <c r="E293" s="77">
        <f>E294</f>
        <v>24501400</v>
      </c>
    </row>
    <row r="294" spans="1:5" ht="56.25">
      <c r="A294" s="50"/>
      <c r="B294" s="41" t="s">
        <v>262</v>
      </c>
      <c r="C294" s="50" t="s">
        <v>272</v>
      </c>
      <c r="D294" s="76" t="s">
        <v>263</v>
      </c>
      <c r="E294" s="77">
        <f>'приложение 10'!I200</f>
        <v>24501400</v>
      </c>
    </row>
    <row r="295" spans="1:5">
      <c r="A295" s="50"/>
      <c r="B295" s="37" t="s">
        <v>273</v>
      </c>
      <c r="C295" s="82">
        <v>6570000000</v>
      </c>
      <c r="D295" s="86"/>
      <c r="E295" s="77">
        <f>E306+E299+E302+E300+E296+E304+E308</f>
        <v>64193277.519999996</v>
      </c>
    </row>
    <row r="296" spans="1:5" ht="56.25">
      <c r="A296" s="50"/>
      <c r="B296" s="37" t="s">
        <v>274</v>
      </c>
      <c r="C296" s="82">
        <v>6570010710</v>
      </c>
      <c r="D296" s="83"/>
      <c r="E296" s="77">
        <f>E297</f>
        <v>17075200</v>
      </c>
    </row>
    <row r="297" spans="1:5" ht="56.25">
      <c r="A297" s="50"/>
      <c r="B297" s="37" t="s">
        <v>262</v>
      </c>
      <c r="C297" s="82">
        <v>6570010710</v>
      </c>
      <c r="D297" s="83" t="s">
        <v>263</v>
      </c>
      <c r="E297" s="77">
        <f>'приложение 10'!I231</f>
        <v>17075200</v>
      </c>
    </row>
    <row r="298" spans="1:5" ht="37.5">
      <c r="A298" s="50"/>
      <c r="B298" s="37" t="s">
        <v>275</v>
      </c>
      <c r="C298" s="82">
        <v>6570010970</v>
      </c>
      <c r="D298" s="83"/>
      <c r="E298" s="77">
        <f>E299</f>
        <v>414200</v>
      </c>
    </row>
    <row r="299" spans="1:5" ht="56.25">
      <c r="A299" s="50"/>
      <c r="B299" s="37" t="s">
        <v>262</v>
      </c>
      <c r="C299" s="82">
        <v>6570010970</v>
      </c>
      <c r="D299" s="83" t="s">
        <v>263</v>
      </c>
      <c r="E299" s="77">
        <f>'приложение 10'!I223</f>
        <v>414200</v>
      </c>
    </row>
    <row r="300" spans="1:5" ht="37.5">
      <c r="A300" s="50"/>
      <c r="B300" s="37" t="s">
        <v>276</v>
      </c>
      <c r="C300" s="82">
        <v>6570010980</v>
      </c>
      <c r="D300" s="83"/>
      <c r="E300" s="77">
        <f>E301</f>
        <v>1169400</v>
      </c>
    </row>
    <row r="301" spans="1:5" ht="56.25">
      <c r="A301" s="50"/>
      <c r="B301" s="37" t="s">
        <v>262</v>
      </c>
      <c r="C301" s="82">
        <v>6570010980</v>
      </c>
      <c r="D301" s="86">
        <v>400</v>
      </c>
      <c r="E301" s="77">
        <f>'приложение 10'!I467</f>
        <v>1169400</v>
      </c>
    </row>
    <row r="302" spans="1:5" ht="93.75">
      <c r="A302" s="50"/>
      <c r="B302" s="37" t="s">
        <v>277</v>
      </c>
      <c r="C302" s="82">
        <v>6570011080</v>
      </c>
      <c r="D302" s="86"/>
      <c r="E302" s="77">
        <f>E303</f>
        <v>3221577.52</v>
      </c>
    </row>
    <row r="303" spans="1:5" ht="56.25">
      <c r="A303" s="50"/>
      <c r="B303" s="37" t="s">
        <v>262</v>
      </c>
      <c r="C303" s="82">
        <v>6570011080</v>
      </c>
      <c r="D303" s="86">
        <v>400</v>
      </c>
      <c r="E303" s="77">
        <f>'приложение 10'!I469</f>
        <v>3221577.52</v>
      </c>
    </row>
    <row r="304" spans="1:5" ht="37.5">
      <c r="A304" s="50"/>
      <c r="B304" s="37" t="s">
        <v>278</v>
      </c>
      <c r="C304" s="82">
        <v>6570011100</v>
      </c>
      <c r="D304" s="83"/>
      <c r="E304" s="77">
        <f>E305</f>
        <v>2659000</v>
      </c>
    </row>
    <row r="305" spans="1:1024" ht="56.25">
      <c r="A305" s="50"/>
      <c r="B305" s="37" t="s">
        <v>262</v>
      </c>
      <c r="C305" s="82">
        <v>6570011100</v>
      </c>
      <c r="D305" s="83" t="s">
        <v>263</v>
      </c>
      <c r="E305" s="77">
        <f>'приложение 10'!I233</f>
        <v>2659000</v>
      </c>
    </row>
    <row r="306" spans="1:1024" ht="93.75">
      <c r="A306" s="50"/>
      <c r="B306" s="37" t="s">
        <v>279</v>
      </c>
      <c r="C306" s="82" t="s">
        <v>280</v>
      </c>
      <c r="D306" s="86"/>
      <c r="E306" s="77">
        <f>E307</f>
        <v>1513800</v>
      </c>
    </row>
    <row r="307" spans="1:1024" ht="56.25">
      <c r="A307" s="50"/>
      <c r="B307" s="37" t="s">
        <v>262</v>
      </c>
      <c r="C307" s="82" t="s">
        <v>280</v>
      </c>
      <c r="D307" s="86">
        <v>400</v>
      </c>
      <c r="E307" s="77">
        <f>'приложение 10'!I407</f>
        <v>1513800</v>
      </c>
    </row>
    <row r="308" spans="1:1024" ht="56.25">
      <c r="A308" s="50"/>
      <c r="B308" s="37" t="s">
        <v>281</v>
      </c>
      <c r="C308" s="82">
        <v>6570100000</v>
      </c>
      <c r="D308" s="83"/>
      <c r="E308" s="77">
        <f>E311+E309</f>
        <v>38140100</v>
      </c>
    </row>
    <row r="309" spans="1:1024" ht="75">
      <c r="A309" s="50"/>
      <c r="B309" s="37" t="s">
        <v>282</v>
      </c>
      <c r="C309" s="82" t="s">
        <v>283</v>
      </c>
      <c r="D309" s="83"/>
      <c r="E309" s="77">
        <f>E310</f>
        <v>23250100</v>
      </c>
    </row>
    <row r="310" spans="1:1024" ht="56.25">
      <c r="A310" s="50"/>
      <c r="B310" s="37" t="s">
        <v>262</v>
      </c>
      <c r="C310" s="82" t="s">
        <v>283</v>
      </c>
      <c r="D310" s="83" t="s">
        <v>263</v>
      </c>
      <c r="E310" s="77">
        <f>'приложение 10'!I236</f>
        <v>23250100</v>
      </c>
    </row>
    <row r="311" spans="1:1024" ht="93.75">
      <c r="A311" s="50"/>
      <c r="B311" s="37" t="s">
        <v>284</v>
      </c>
      <c r="C311" s="82" t="s">
        <v>285</v>
      </c>
      <c r="D311" s="83"/>
      <c r="E311" s="77">
        <f>E312</f>
        <v>14890000</v>
      </c>
    </row>
    <row r="312" spans="1:1024" ht="56.25">
      <c r="A312" s="50"/>
      <c r="B312" s="37" t="s">
        <v>262</v>
      </c>
      <c r="C312" s="82" t="s">
        <v>285</v>
      </c>
      <c r="D312" s="83" t="s">
        <v>263</v>
      </c>
      <c r="E312" s="77">
        <f>'приложение 10'!I226</f>
        <v>14890000</v>
      </c>
    </row>
    <row r="313" spans="1:1024" ht="37.5">
      <c r="A313" s="50"/>
      <c r="B313" s="37" t="s">
        <v>286</v>
      </c>
      <c r="C313" s="82">
        <v>6580000000</v>
      </c>
      <c r="D313" s="83"/>
      <c r="E313" s="77">
        <f>E314</f>
        <v>185300</v>
      </c>
    </row>
    <row r="314" spans="1:1024" ht="37.5">
      <c r="A314" s="50"/>
      <c r="B314" s="37" t="s">
        <v>287</v>
      </c>
      <c r="C314" s="82">
        <v>6580010890</v>
      </c>
      <c r="D314" s="83"/>
      <c r="E314" s="77">
        <f>E315</f>
        <v>185300</v>
      </c>
    </row>
    <row r="315" spans="1:1024" ht="56.25">
      <c r="A315" s="50"/>
      <c r="B315" s="37" t="s">
        <v>262</v>
      </c>
      <c r="C315" s="82">
        <v>6580010890</v>
      </c>
      <c r="D315" s="83" t="s">
        <v>263</v>
      </c>
      <c r="E315" s="77">
        <f>'приложение 10'!I286</f>
        <v>185300</v>
      </c>
    </row>
    <row r="316" spans="1:1024" s="73" customFormat="1" ht="112.5">
      <c r="A316" s="69" t="s">
        <v>288</v>
      </c>
      <c r="B316" s="28" t="s">
        <v>289</v>
      </c>
      <c r="C316" s="88">
        <v>6600000000</v>
      </c>
      <c r="D316" s="89"/>
      <c r="E316" s="75">
        <f>E317</f>
        <v>2238500</v>
      </c>
      <c r="AMJ316"/>
    </row>
    <row r="317" spans="1:1024" ht="56.25">
      <c r="A317" s="50"/>
      <c r="B317" s="37" t="s">
        <v>290</v>
      </c>
      <c r="C317" s="82">
        <v>6610000000</v>
      </c>
      <c r="D317" s="83"/>
      <c r="E317" s="77">
        <f>E318</f>
        <v>2238500</v>
      </c>
    </row>
    <row r="318" spans="1:1024" ht="112.5">
      <c r="A318" s="50"/>
      <c r="B318" s="37" t="s">
        <v>291</v>
      </c>
      <c r="C318" s="82">
        <v>6610010040</v>
      </c>
      <c r="D318" s="83"/>
      <c r="E318" s="77">
        <f>E319+E320</f>
        <v>2238500</v>
      </c>
    </row>
    <row r="319" spans="1:1024" ht="56.25">
      <c r="A319" s="50"/>
      <c r="B319" s="37" t="s">
        <v>104</v>
      </c>
      <c r="C319" s="82">
        <v>6610010040</v>
      </c>
      <c r="D319" s="83" t="s">
        <v>105</v>
      </c>
      <c r="E319" s="77">
        <f>'приложение 10'!I130</f>
        <v>2188500</v>
      </c>
    </row>
    <row r="320" spans="1:1024">
      <c r="A320" s="50"/>
      <c r="B320" s="37" t="s">
        <v>107</v>
      </c>
      <c r="C320" s="82">
        <v>6610010040</v>
      </c>
      <c r="D320" s="83" t="s">
        <v>108</v>
      </c>
      <c r="E320" s="77">
        <f>'приложение 10'!I131</f>
        <v>50000</v>
      </c>
    </row>
    <row r="321" spans="1:1024" s="73" customFormat="1" ht="93.75">
      <c r="A321" s="69" t="s">
        <v>292</v>
      </c>
      <c r="B321" s="28" t="s">
        <v>293</v>
      </c>
      <c r="C321" s="88">
        <v>6700000000</v>
      </c>
      <c r="D321" s="89"/>
      <c r="E321" s="75">
        <f>E322+E326</f>
        <v>1995520</v>
      </c>
      <c r="AMJ321"/>
    </row>
    <row r="322" spans="1:1024" ht="56.25">
      <c r="A322" s="50"/>
      <c r="B322" s="37" t="s">
        <v>294</v>
      </c>
      <c r="C322" s="82">
        <v>6710000000</v>
      </c>
      <c r="D322" s="83"/>
      <c r="E322" s="77">
        <f>E323</f>
        <v>1913020</v>
      </c>
    </row>
    <row r="323" spans="1:1024" ht="37.5">
      <c r="A323" s="50"/>
      <c r="B323" s="37" t="s">
        <v>295</v>
      </c>
      <c r="C323" s="82">
        <v>6710010220</v>
      </c>
      <c r="D323" s="83"/>
      <c r="E323" s="77">
        <f>E324+E325</f>
        <v>1913020</v>
      </c>
    </row>
    <row r="324" spans="1:1024" ht="56.25">
      <c r="A324" s="50"/>
      <c r="B324" s="37" t="s">
        <v>104</v>
      </c>
      <c r="C324" s="82">
        <v>6710010220</v>
      </c>
      <c r="D324" s="83" t="s">
        <v>105</v>
      </c>
      <c r="E324" s="77">
        <f>'приложение 10'!I711+'приложение 10'!I135+'приложение 10'!I624</f>
        <v>323000</v>
      </c>
    </row>
    <row r="325" spans="1:1024" ht="56.25">
      <c r="A325" s="50"/>
      <c r="B325" s="41" t="s">
        <v>148</v>
      </c>
      <c r="C325" s="82">
        <v>6710010220</v>
      </c>
      <c r="D325" s="83" t="s">
        <v>206</v>
      </c>
      <c r="E325" s="77">
        <f>'приложение 10'!I526+'приложение 10'!I588+'приложение 10'!I625</f>
        <v>1590020</v>
      </c>
    </row>
    <row r="326" spans="1:1024" ht="56.25">
      <c r="A326" s="50"/>
      <c r="B326" s="37" t="s">
        <v>296</v>
      </c>
      <c r="C326" s="82">
        <v>6720000000</v>
      </c>
      <c r="D326" s="83"/>
      <c r="E326" s="77">
        <f>E327</f>
        <v>82500</v>
      </c>
    </row>
    <row r="327" spans="1:1024" ht="56.25">
      <c r="A327" s="50"/>
      <c r="B327" s="37" t="s">
        <v>297</v>
      </c>
      <c r="C327" s="82">
        <v>6720010530</v>
      </c>
      <c r="D327" s="83"/>
      <c r="E327" s="77">
        <f>E328</f>
        <v>82500</v>
      </c>
    </row>
    <row r="328" spans="1:1024" ht="56.25">
      <c r="A328" s="50"/>
      <c r="B328" s="37" t="s">
        <v>104</v>
      </c>
      <c r="C328" s="82">
        <v>6720010530</v>
      </c>
      <c r="D328" s="83" t="s">
        <v>105</v>
      </c>
      <c r="E328" s="77">
        <f>'приложение 10'!I138</f>
        <v>82500</v>
      </c>
    </row>
    <row r="329" spans="1:1024" s="73" customFormat="1" ht="37.5">
      <c r="A329" s="69" t="s">
        <v>298</v>
      </c>
      <c r="B329" s="28" t="s">
        <v>299</v>
      </c>
      <c r="C329" s="88">
        <v>6800000000</v>
      </c>
      <c r="D329" s="89"/>
      <c r="E329" s="75">
        <f>E330</f>
        <v>27500</v>
      </c>
      <c r="AMJ329"/>
    </row>
    <row r="330" spans="1:1024" ht="37.5">
      <c r="A330" s="50"/>
      <c r="B330" s="37" t="s">
        <v>300</v>
      </c>
      <c r="C330" s="82">
        <v>6810000000</v>
      </c>
      <c r="D330" s="83"/>
      <c r="E330" s="77">
        <f>E331</f>
        <v>27500</v>
      </c>
    </row>
    <row r="331" spans="1:1024">
      <c r="A331" s="50"/>
      <c r="B331" s="37" t="s">
        <v>301</v>
      </c>
      <c r="C331" s="82">
        <v>6810010490</v>
      </c>
      <c r="D331" s="83"/>
      <c r="E331" s="77">
        <f>E332</f>
        <v>27500</v>
      </c>
    </row>
    <row r="332" spans="1:1024" ht="56.25">
      <c r="A332" s="50"/>
      <c r="B332" s="37" t="s">
        <v>104</v>
      </c>
      <c r="C332" s="82">
        <v>6810010490</v>
      </c>
      <c r="D332" s="83" t="s">
        <v>105</v>
      </c>
      <c r="E332" s="77">
        <f>'приложение 10'!I142</f>
        <v>27500</v>
      </c>
    </row>
    <row r="333" spans="1:1024" s="73" customFormat="1" ht="150">
      <c r="A333" s="69" t="s">
        <v>302</v>
      </c>
      <c r="B333" s="28" t="s">
        <v>303</v>
      </c>
      <c r="C333" s="88">
        <v>6900000000</v>
      </c>
      <c r="D333" s="89"/>
      <c r="E333" s="75">
        <f>E334</f>
        <v>678600</v>
      </c>
      <c r="AMJ333"/>
    </row>
    <row r="334" spans="1:1024" ht="56.25">
      <c r="A334" s="50"/>
      <c r="B334" s="37" t="s">
        <v>304</v>
      </c>
      <c r="C334" s="82">
        <v>6910000000</v>
      </c>
      <c r="D334" s="83"/>
      <c r="E334" s="77">
        <f>E335</f>
        <v>678600</v>
      </c>
    </row>
    <row r="335" spans="1:1024" ht="150">
      <c r="A335" s="50"/>
      <c r="B335" s="37" t="s">
        <v>305</v>
      </c>
      <c r="C335" s="82">
        <v>6910010500</v>
      </c>
      <c r="D335" s="83"/>
      <c r="E335" s="77">
        <f>E336</f>
        <v>678600</v>
      </c>
    </row>
    <row r="336" spans="1:1024" ht="56.25">
      <c r="A336" s="50"/>
      <c r="B336" s="37" t="s">
        <v>104</v>
      </c>
      <c r="C336" s="82">
        <v>6910010500</v>
      </c>
      <c r="D336" s="83" t="s">
        <v>105</v>
      </c>
      <c r="E336" s="77">
        <f>'приложение 10'!I715+'приложение 10'!I629</f>
        <v>678600</v>
      </c>
    </row>
    <row r="337" spans="1:1024" s="73" customFormat="1" ht="37.5">
      <c r="A337" s="69" t="s">
        <v>306</v>
      </c>
      <c r="B337" s="69" t="s">
        <v>307</v>
      </c>
      <c r="C337" s="68">
        <v>7000000000</v>
      </c>
      <c r="D337" s="87"/>
      <c r="E337" s="75">
        <f>E338+E348</f>
        <v>26481300</v>
      </c>
      <c r="AMJ337"/>
    </row>
    <row r="338" spans="1:1024" s="73" customFormat="1" ht="37.5">
      <c r="A338" s="50"/>
      <c r="B338" s="37" t="s">
        <v>308</v>
      </c>
      <c r="C338" s="82">
        <v>7010000000</v>
      </c>
      <c r="D338" s="86"/>
      <c r="E338" s="77">
        <f>E342+E346+E344+E339</f>
        <v>26390500</v>
      </c>
      <c r="AMJ338"/>
    </row>
    <row r="339" spans="1:1024" s="73" customFormat="1" ht="37.5">
      <c r="A339" s="50"/>
      <c r="B339" s="37" t="s">
        <v>132</v>
      </c>
      <c r="C339" s="82">
        <v>7010000590</v>
      </c>
      <c r="D339" s="83"/>
      <c r="E339" s="77">
        <f>E340+E341</f>
        <v>14135100</v>
      </c>
      <c r="AMJ339"/>
    </row>
    <row r="340" spans="1:1024" s="73" customFormat="1" ht="56.25">
      <c r="A340" s="50"/>
      <c r="B340" s="37" t="s">
        <v>104</v>
      </c>
      <c r="C340" s="82">
        <v>7010000590</v>
      </c>
      <c r="D340" s="83" t="s">
        <v>105</v>
      </c>
      <c r="E340" s="77">
        <f>'приложение 10'!I241</f>
        <v>55000</v>
      </c>
      <c r="AMJ340"/>
    </row>
    <row r="341" spans="1:1024" s="73" customFormat="1" ht="56.25">
      <c r="A341" s="50"/>
      <c r="B341" s="37" t="s">
        <v>148</v>
      </c>
      <c r="C341" s="82">
        <v>7010000590</v>
      </c>
      <c r="D341" s="83" t="s">
        <v>206</v>
      </c>
      <c r="E341" s="77">
        <f>'приложение 10'!I530</f>
        <v>14080100</v>
      </c>
      <c r="AMJ341"/>
    </row>
    <row r="342" spans="1:1024" s="73" customFormat="1" ht="112.5">
      <c r="A342" s="50"/>
      <c r="B342" s="37" t="s">
        <v>309</v>
      </c>
      <c r="C342" s="82">
        <v>7010063110</v>
      </c>
      <c r="D342" s="86"/>
      <c r="E342" s="77">
        <f>E343</f>
        <v>3127100</v>
      </c>
      <c r="AMJ342"/>
    </row>
    <row r="343" spans="1:1024" s="73" customFormat="1" ht="56.25">
      <c r="A343" s="50"/>
      <c r="B343" s="37" t="s">
        <v>148</v>
      </c>
      <c r="C343" s="82">
        <v>7010063110</v>
      </c>
      <c r="D343" s="86">
        <v>600</v>
      </c>
      <c r="E343" s="77">
        <f>'приложение 10'!I532</f>
        <v>3127100</v>
      </c>
      <c r="AMJ343"/>
    </row>
    <row r="344" spans="1:1024" s="73" customFormat="1" ht="75">
      <c r="A344" s="50"/>
      <c r="B344" s="37" t="s">
        <v>310</v>
      </c>
      <c r="C344" s="82" t="s">
        <v>311</v>
      </c>
      <c r="D344" s="86"/>
      <c r="E344" s="77">
        <f>E345</f>
        <v>5618000</v>
      </c>
      <c r="AMJ344"/>
    </row>
    <row r="345" spans="1:1024" s="73" customFormat="1" ht="56.25">
      <c r="A345" s="50"/>
      <c r="B345" s="37" t="s">
        <v>148</v>
      </c>
      <c r="C345" s="82" t="s">
        <v>311</v>
      </c>
      <c r="D345" s="86">
        <v>600</v>
      </c>
      <c r="E345" s="77">
        <f>'приложение 10'!I534</f>
        <v>5618000</v>
      </c>
      <c r="AMJ345"/>
    </row>
    <row r="346" spans="1:1024" s="73" customFormat="1" ht="75">
      <c r="A346" s="50"/>
      <c r="B346" s="37" t="s">
        <v>312</v>
      </c>
      <c r="C346" s="82" t="s">
        <v>313</v>
      </c>
      <c r="D346" s="86"/>
      <c r="E346" s="77">
        <f>E347</f>
        <v>3510300</v>
      </c>
      <c r="AMJ346"/>
    </row>
    <row r="347" spans="1:1024" s="73" customFormat="1" ht="56.25">
      <c r="A347" s="50"/>
      <c r="B347" s="37" t="s">
        <v>148</v>
      </c>
      <c r="C347" s="82" t="s">
        <v>313</v>
      </c>
      <c r="D347" s="86">
        <v>600</v>
      </c>
      <c r="E347" s="77">
        <f>'приложение 10'!I536</f>
        <v>3510300</v>
      </c>
      <c r="AMJ347"/>
    </row>
    <row r="348" spans="1:1024" s="73" customFormat="1">
      <c r="A348" s="50"/>
      <c r="B348" s="37" t="s">
        <v>314</v>
      </c>
      <c r="C348" s="82">
        <v>7020000000</v>
      </c>
      <c r="D348" s="86"/>
      <c r="E348" s="77">
        <f>E349</f>
        <v>90800</v>
      </c>
      <c r="AMJ348"/>
    </row>
    <row r="349" spans="1:1024" s="73" customFormat="1" ht="75">
      <c r="A349" s="50"/>
      <c r="B349" s="37" t="s">
        <v>315</v>
      </c>
      <c r="C349" s="82">
        <v>7020010060</v>
      </c>
      <c r="D349" s="86"/>
      <c r="E349" s="77">
        <f>E350</f>
        <v>90800</v>
      </c>
      <c r="AMJ349"/>
    </row>
    <row r="350" spans="1:1024" s="73" customFormat="1" ht="37.5">
      <c r="A350" s="50"/>
      <c r="B350" s="37" t="s">
        <v>138</v>
      </c>
      <c r="C350" s="82">
        <v>7020010060</v>
      </c>
      <c r="D350" s="86">
        <v>300</v>
      </c>
      <c r="E350" s="77">
        <f>'приложение 10'!I592</f>
        <v>90800</v>
      </c>
      <c r="AMJ350"/>
    </row>
    <row r="351" spans="1:1024" s="73" customFormat="1" ht="37.5">
      <c r="A351" s="69" t="s">
        <v>316</v>
      </c>
      <c r="B351" s="28" t="s">
        <v>317</v>
      </c>
      <c r="C351" s="88">
        <v>7100000000</v>
      </c>
      <c r="D351" s="89"/>
      <c r="E351" s="75">
        <f>E352</f>
        <v>1515300</v>
      </c>
      <c r="AMJ351"/>
    </row>
    <row r="352" spans="1:1024" s="73" customFormat="1" ht="75">
      <c r="A352" s="50"/>
      <c r="B352" s="37" t="s">
        <v>318</v>
      </c>
      <c r="C352" s="82">
        <v>7110000000</v>
      </c>
      <c r="D352" s="83"/>
      <c r="E352" s="77">
        <f>E353</f>
        <v>1515300</v>
      </c>
      <c r="AMJ352"/>
    </row>
    <row r="353" spans="1:1024" s="73" customFormat="1" ht="56.25">
      <c r="A353" s="50"/>
      <c r="B353" s="37" t="s">
        <v>319</v>
      </c>
      <c r="C353" s="82">
        <v>7110010610</v>
      </c>
      <c r="D353" s="83"/>
      <c r="E353" s="77">
        <f>E354</f>
        <v>1515300</v>
      </c>
      <c r="AMJ353"/>
    </row>
    <row r="354" spans="1:1024" s="73" customFormat="1" ht="56.25">
      <c r="A354" s="50"/>
      <c r="B354" s="37" t="s">
        <v>104</v>
      </c>
      <c r="C354" s="82">
        <v>7110010610</v>
      </c>
      <c r="D354" s="83" t="s">
        <v>105</v>
      </c>
      <c r="E354" s="77">
        <f>'приложение 10'!I719+'приложение 10'!I633+'приложение 10'!I146</f>
        <v>1515300</v>
      </c>
      <c r="AMJ354"/>
    </row>
    <row r="355" spans="1:1024" s="73" customFormat="1" ht="75">
      <c r="A355" s="69" t="s">
        <v>320</v>
      </c>
      <c r="B355" s="28" t="s">
        <v>321</v>
      </c>
      <c r="C355" s="88">
        <v>7200000000</v>
      </c>
      <c r="D355" s="89"/>
      <c r="E355" s="75">
        <f>E356</f>
        <v>799000</v>
      </c>
      <c r="AMJ355"/>
    </row>
    <row r="356" spans="1:1024" s="73" customFormat="1" ht="56.25">
      <c r="A356" s="50"/>
      <c r="B356" s="37" t="s">
        <v>322</v>
      </c>
      <c r="C356" s="82">
        <v>7210000000</v>
      </c>
      <c r="D356" s="83"/>
      <c r="E356" s="77">
        <f>E361+E357+E359</f>
        <v>799000</v>
      </c>
      <c r="AMJ356"/>
    </row>
    <row r="357" spans="1:1024" s="73" customFormat="1" ht="37.5">
      <c r="A357" s="50"/>
      <c r="B357" s="37" t="s">
        <v>323</v>
      </c>
      <c r="C357" s="82">
        <v>7210010870</v>
      </c>
      <c r="D357" s="83"/>
      <c r="E357" s="77">
        <f>E358</f>
        <v>660000</v>
      </c>
      <c r="AMJ357"/>
    </row>
    <row r="358" spans="1:1024" s="73" customFormat="1" ht="56.25">
      <c r="A358" s="50"/>
      <c r="B358" s="37" t="s">
        <v>104</v>
      </c>
      <c r="C358" s="82">
        <v>7210010870</v>
      </c>
      <c r="D358" s="83" t="s">
        <v>105</v>
      </c>
      <c r="E358" s="77">
        <f>'приложение 10'!I175</f>
        <v>660000</v>
      </c>
      <c r="AMJ358"/>
    </row>
    <row r="359" spans="1:1024" s="73" customFormat="1" ht="56.25">
      <c r="A359" s="50"/>
      <c r="B359" s="37" t="s">
        <v>324</v>
      </c>
      <c r="C359" s="82" t="s">
        <v>325</v>
      </c>
      <c r="D359" s="83"/>
      <c r="E359" s="77">
        <f>E360</f>
        <v>139000</v>
      </c>
      <c r="AMJ359"/>
    </row>
    <row r="360" spans="1:1024" s="73" customFormat="1" ht="56.25">
      <c r="A360" s="50"/>
      <c r="B360" s="37" t="s">
        <v>104</v>
      </c>
      <c r="C360" s="82" t="s">
        <v>325</v>
      </c>
      <c r="D360" s="83" t="s">
        <v>105</v>
      </c>
      <c r="E360" s="77">
        <f>'приложение 10'!I177</f>
        <v>139000</v>
      </c>
      <c r="AMJ360"/>
    </row>
    <row r="361" spans="1:1024" s="73" customFormat="1" hidden="1">
      <c r="A361" s="50"/>
      <c r="B361" s="37" t="s">
        <v>326</v>
      </c>
      <c r="C361" s="82" t="s">
        <v>327</v>
      </c>
      <c r="D361" s="83"/>
      <c r="E361" s="77">
        <f>E362</f>
        <v>0</v>
      </c>
      <c r="AMJ361"/>
    </row>
    <row r="362" spans="1:1024" s="73" customFormat="1" ht="56.25" hidden="1">
      <c r="A362" s="50"/>
      <c r="B362" s="37" t="s">
        <v>104</v>
      </c>
      <c r="C362" s="82" t="s">
        <v>327</v>
      </c>
      <c r="D362" s="83" t="s">
        <v>105</v>
      </c>
      <c r="E362" s="77">
        <f>'приложение 10'!I376</f>
        <v>0</v>
      </c>
      <c r="AMJ362"/>
    </row>
    <row r="363" spans="1:1024" s="73" customFormat="1" ht="37.5">
      <c r="A363" s="69" t="s">
        <v>328</v>
      </c>
      <c r="B363" s="28" t="s">
        <v>329</v>
      </c>
      <c r="C363" s="88">
        <v>7300000000</v>
      </c>
      <c r="D363" s="89"/>
      <c r="E363" s="75">
        <f>E364+E370+E373</f>
        <v>154187912.23000002</v>
      </c>
      <c r="AMJ363"/>
    </row>
    <row r="364" spans="1:1024" s="73" customFormat="1" ht="37.5">
      <c r="A364" s="50"/>
      <c r="B364" s="37" t="s">
        <v>330</v>
      </c>
      <c r="C364" s="82">
        <v>7310000000</v>
      </c>
      <c r="D364" s="83"/>
      <c r="E364" s="77">
        <f>E365+E367</f>
        <v>4841400</v>
      </c>
      <c r="AMJ364"/>
    </row>
    <row r="365" spans="1:1024" s="73" customFormat="1" ht="56.25">
      <c r="A365" s="50"/>
      <c r="B365" s="37" t="s">
        <v>331</v>
      </c>
      <c r="C365" s="82">
        <v>7310010140</v>
      </c>
      <c r="D365" s="83"/>
      <c r="E365" s="77">
        <f>E366</f>
        <v>1010340</v>
      </c>
      <c r="AMJ365"/>
    </row>
    <row r="366" spans="1:1024" s="73" customFormat="1" ht="56.25">
      <c r="A366" s="50"/>
      <c r="B366" s="37" t="s">
        <v>104</v>
      </c>
      <c r="C366" s="82">
        <v>7310010140</v>
      </c>
      <c r="D366" s="83" t="s">
        <v>105</v>
      </c>
      <c r="E366" s="77">
        <f>'приложение 10'!I204</f>
        <v>1010340</v>
      </c>
      <c r="AMJ366"/>
    </row>
    <row r="367" spans="1:1024" s="73" customFormat="1" ht="37.5">
      <c r="A367" s="50"/>
      <c r="B367" s="37" t="s">
        <v>332</v>
      </c>
      <c r="C367" s="82">
        <v>7310010860</v>
      </c>
      <c r="D367" s="83"/>
      <c r="E367" s="77">
        <f>E368+E369</f>
        <v>3831060</v>
      </c>
      <c r="AMJ367"/>
    </row>
    <row r="368" spans="1:1024" s="73" customFormat="1" ht="56.25" hidden="1">
      <c r="A368" s="50"/>
      <c r="B368" s="37" t="s">
        <v>104</v>
      </c>
      <c r="C368" s="82">
        <v>7310010860</v>
      </c>
      <c r="D368" s="83" t="s">
        <v>105</v>
      </c>
      <c r="E368" s="77">
        <f>'приложение 10'!I206</f>
        <v>0</v>
      </c>
      <c r="AMJ368"/>
    </row>
    <row r="369" spans="1:1024" s="73" customFormat="1">
      <c r="A369" s="50"/>
      <c r="B369" s="37" t="s">
        <v>127</v>
      </c>
      <c r="C369" s="82">
        <v>7310010860</v>
      </c>
      <c r="D369" s="83" t="s">
        <v>128</v>
      </c>
      <c r="E369" s="77">
        <f>'приложение 10'!I207</f>
        <v>3831060</v>
      </c>
      <c r="AMJ369"/>
    </row>
    <row r="370" spans="1:1024" s="73" customFormat="1" ht="37.5">
      <c r="A370" s="50"/>
      <c r="B370" s="37" t="s">
        <v>333</v>
      </c>
      <c r="C370" s="82">
        <v>7320000000</v>
      </c>
      <c r="D370" s="83"/>
      <c r="E370" s="77">
        <f>E371</f>
        <v>22900</v>
      </c>
      <c r="AMJ370"/>
    </row>
    <row r="371" spans="1:1024" s="73" customFormat="1" ht="93.75">
      <c r="A371" s="50"/>
      <c r="B371" s="37" t="s">
        <v>334</v>
      </c>
      <c r="C371" s="82">
        <v>7320010080</v>
      </c>
      <c r="D371" s="83"/>
      <c r="E371" s="77">
        <f>E372</f>
        <v>22900</v>
      </c>
      <c r="AMJ371"/>
    </row>
    <row r="372" spans="1:1024" s="73" customFormat="1" ht="56.25">
      <c r="A372" s="50"/>
      <c r="B372" s="37" t="s">
        <v>104</v>
      </c>
      <c r="C372" s="82">
        <v>7320010080</v>
      </c>
      <c r="D372" s="83" t="s">
        <v>105</v>
      </c>
      <c r="E372" s="77">
        <f>'приложение 10'!I210</f>
        <v>22900</v>
      </c>
      <c r="AMJ372"/>
    </row>
    <row r="373" spans="1:1024" s="73" customFormat="1" ht="56.25">
      <c r="A373" s="50"/>
      <c r="B373" s="37" t="s">
        <v>335</v>
      </c>
      <c r="C373" s="82">
        <v>7330000000</v>
      </c>
      <c r="D373" s="83"/>
      <c r="E373" s="77">
        <f>E374+E377</f>
        <v>149323612.23000002</v>
      </c>
      <c r="AMJ373"/>
    </row>
    <row r="374" spans="1:1024" s="73" customFormat="1" ht="56.25">
      <c r="A374" s="50"/>
      <c r="B374" s="37" t="s">
        <v>336</v>
      </c>
      <c r="C374" s="82">
        <v>7330010720</v>
      </c>
      <c r="D374" s="83"/>
      <c r="E374" s="77">
        <f>E375</f>
        <v>94040712.230000004</v>
      </c>
      <c r="AMJ374"/>
    </row>
    <row r="375" spans="1:1024" s="73" customFormat="1" ht="56.25">
      <c r="A375" s="50"/>
      <c r="B375" s="37" t="s">
        <v>104</v>
      </c>
      <c r="C375" s="82">
        <v>7330010720</v>
      </c>
      <c r="D375" s="83" t="s">
        <v>105</v>
      </c>
      <c r="E375" s="77">
        <f>'приложение 10'!I213</f>
        <v>94040712.230000004</v>
      </c>
      <c r="AMJ375"/>
    </row>
    <row r="376" spans="1:1024" s="73" customFormat="1" ht="56.25" hidden="1">
      <c r="A376" s="50"/>
      <c r="B376" s="37" t="s">
        <v>262</v>
      </c>
      <c r="C376" s="82">
        <v>7330010720</v>
      </c>
      <c r="D376" s="83" t="s">
        <v>263</v>
      </c>
      <c r="E376" s="77">
        <f>'приложение 10'!I214</f>
        <v>0</v>
      </c>
      <c r="AMJ376"/>
    </row>
    <row r="377" spans="1:1024" s="73" customFormat="1" ht="112.5">
      <c r="A377" s="50"/>
      <c r="B377" s="37" t="s">
        <v>337</v>
      </c>
      <c r="C377" s="82" t="s">
        <v>338</v>
      </c>
      <c r="D377" s="83"/>
      <c r="E377" s="77">
        <f>E378</f>
        <v>55282900</v>
      </c>
      <c r="AMJ377"/>
    </row>
    <row r="378" spans="1:1024" s="73" customFormat="1" ht="56.25">
      <c r="A378" s="50"/>
      <c r="B378" s="37" t="s">
        <v>104</v>
      </c>
      <c r="C378" s="82" t="s">
        <v>338</v>
      </c>
      <c r="D378" s="83" t="s">
        <v>105</v>
      </c>
      <c r="E378" s="77">
        <f>'приложение 10'!I216</f>
        <v>55282900</v>
      </c>
      <c r="AMJ378"/>
    </row>
    <row r="379" spans="1:1024" s="73" customFormat="1" ht="56.25" hidden="1">
      <c r="A379" s="50"/>
      <c r="B379" s="37" t="s">
        <v>262</v>
      </c>
      <c r="C379" s="82" t="s">
        <v>338</v>
      </c>
      <c r="D379" s="83" t="s">
        <v>263</v>
      </c>
      <c r="E379" s="77">
        <f>'приложение 10'!I217</f>
        <v>0</v>
      </c>
      <c r="AMJ379"/>
    </row>
    <row r="380" spans="1:1024" s="73" customFormat="1" ht="37.5">
      <c r="A380" s="68">
        <v>25</v>
      </c>
      <c r="B380" s="28" t="s">
        <v>339</v>
      </c>
      <c r="C380" s="88">
        <v>7600000000</v>
      </c>
      <c r="D380" s="89"/>
      <c r="E380" s="75">
        <f>E381</f>
        <v>14904100</v>
      </c>
      <c r="AMJ380" s="40"/>
    </row>
    <row r="381" spans="1:1024" s="73" customFormat="1" ht="37.5">
      <c r="A381" s="50"/>
      <c r="B381" s="37" t="s">
        <v>340</v>
      </c>
      <c r="C381" s="82">
        <v>7610000000</v>
      </c>
      <c r="D381" s="83"/>
      <c r="E381" s="77">
        <f>E382+E384+E387</f>
        <v>14904100</v>
      </c>
      <c r="AMJ381"/>
    </row>
    <row r="382" spans="1:1024" s="73" customFormat="1" ht="37.5">
      <c r="A382" s="50"/>
      <c r="B382" s="37" t="s">
        <v>341</v>
      </c>
      <c r="C382" s="82">
        <v>7610010960</v>
      </c>
      <c r="D382" s="83"/>
      <c r="E382" s="77">
        <f>E383</f>
        <v>3135600</v>
      </c>
      <c r="AMJ382"/>
    </row>
    <row r="383" spans="1:1024" s="73" customFormat="1" ht="56.25">
      <c r="A383" s="50"/>
      <c r="B383" s="37" t="s">
        <v>104</v>
      </c>
      <c r="C383" s="82">
        <v>7610010960</v>
      </c>
      <c r="D383" s="83" t="s">
        <v>105</v>
      </c>
      <c r="E383" s="77">
        <f>'приложение 10'!I183</f>
        <v>3135600</v>
      </c>
      <c r="AMJ383"/>
    </row>
    <row r="384" spans="1:1024" s="73" customFormat="1" ht="56.25">
      <c r="A384" s="50"/>
      <c r="B384" s="37" t="s">
        <v>342</v>
      </c>
      <c r="C384" s="82">
        <v>7610011200</v>
      </c>
      <c r="D384" s="83"/>
      <c r="E384" s="77">
        <f>E385+E386</f>
        <v>11518500</v>
      </c>
      <c r="AMJ384"/>
    </row>
    <row r="385" spans="1:1024" s="73" customFormat="1" ht="56.25">
      <c r="A385" s="50"/>
      <c r="B385" s="37" t="s">
        <v>262</v>
      </c>
      <c r="C385" s="82">
        <v>7610011200</v>
      </c>
      <c r="D385" s="83" t="s">
        <v>263</v>
      </c>
      <c r="E385" s="77">
        <f>'приложение 10'!I185</f>
        <v>5120000</v>
      </c>
      <c r="AMJ385"/>
    </row>
    <row r="386" spans="1:1024" s="73" customFormat="1">
      <c r="A386" s="50"/>
      <c r="B386" s="37" t="s">
        <v>107</v>
      </c>
      <c r="C386" s="82">
        <v>7610011200</v>
      </c>
      <c r="D386" s="83" t="s">
        <v>108</v>
      </c>
      <c r="E386" s="77">
        <f>'приложение 10'!I186</f>
        <v>6398500</v>
      </c>
      <c r="AMJ386"/>
    </row>
    <row r="387" spans="1:1024" s="73" customFormat="1" ht="93.75">
      <c r="A387" s="50"/>
      <c r="B387" s="37" t="s">
        <v>343</v>
      </c>
      <c r="C387" s="82">
        <v>7610011300</v>
      </c>
      <c r="D387" s="83"/>
      <c r="E387" s="77">
        <f>E388</f>
        <v>250000</v>
      </c>
      <c r="AMJ387"/>
    </row>
    <row r="388" spans="1:1024" s="73" customFormat="1" ht="56.25">
      <c r="A388" s="50"/>
      <c r="B388" s="37" t="s">
        <v>104</v>
      </c>
      <c r="C388" s="82">
        <v>7610011300</v>
      </c>
      <c r="D388" s="83" t="s">
        <v>105</v>
      </c>
      <c r="E388" s="77">
        <f>'приложение 10'!I188</f>
        <v>250000</v>
      </c>
      <c r="AMJ388"/>
    </row>
    <row r="389" spans="1:1024" s="73" customFormat="1" ht="56.25">
      <c r="A389" s="68">
        <v>26</v>
      </c>
      <c r="B389" s="69" t="s">
        <v>344</v>
      </c>
      <c r="C389" s="68">
        <v>9900000000</v>
      </c>
      <c r="D389" s="84"/>
      <c r="E389" s="75">
        <f>E413+E416+E421+E407+E390+E403+E399+E392+E397+E424+E395+E405</f>
        <v>111726097.38</v>
      </c>
      <c r="AMJ389"/>
    </row>
    <row r="390" spans="1:1024" s="73" customFormat="1" ht="75">
      <c r="A390" s="68"/>
      <c r="B390" s="41" t="s">
        <v>345</v>
      </c>
      <c r="C390" s="50">
        <v>9900010110</v>
      </c>
      <c r="D390" s="76"/>
      <c r="E390" s="77">
        <f>E391</f>
        <v>1870640</v>
      </c>
      <c r="AMJ390"/>
    </row>
    <row r="391" spans="1:1024" s="73" customFormat="1" ht="56.25">
      <c r="A391" s="68"/>
      <c r="B391" s="41" t="s">
        <v>104</v>
      </c>
      <c r="C391" s="50">
        <v>9900010110</v>
      </c>
      <c r="D391" s="76" t="s">
        <v>105</v>
      </c>
      <c r="E391" s="77">
        <f>'приложение 10'!I370</f>
        <v>1870640</v>
      </c>
      <c r="AMJ391"/>
    </row>
    <row r="392" spans="1:1024" s="73" customFormat="1" ht="56.25">
      <c r="A392" s="68"/>
      <c r="B392" s="37" t="s">
        <v>346</v>
      </c>
      <c r="C392" s="82">
        <v>9900010150</v>
      </c>
      <c r="D392" s="83"/>
      <c r="E392" s="77">
        <f>E393+E394</f>
        <v>10000000</v>
      </c>
      <c r="AMJ392"/>
    </row>
    <row r="393" spans="1:1024" s="73" customFormat="1" ht="56.25">
      <c r="A393" s="68"/>
      <c r="B393" s="37" t="s">
        <v>104</v>
      </c>
      <c r="C393" s="82">
        <v>9900010150</v>
      </c>
      <c r="D393" s="83" t="s">
        <v>105</v>
      </c>
      <c r="E393" s="77">
        <f>'приложение 10'!I94+'приложение 10'!I722</f>
        <v>150000</v>
      </c>
      <c r="AMJ393"/>
    </row>
    <row r="394" spans="1:1024" s="73" customFormat="1" ht="56.25">
      <c r="A394" s="68"/>
      <c r="B394" s="37" t="s">
        <v>148</v>
      </c>
      <c r="C394" s="82">
        <v>9900010150</v>
      </c>
      <c r="D394" s="83" t="s">
        <v>206</v>
      </c>
      <c r="E394" s="77">
        <f>'приложение 10'!I539+'приложение 10'!I595+'приложение 10'!I671</f>
        <v>9850000</v>
      </c>
      <c r="AMJ394"/>
    </row>
    <row r="395" spans="1:1024" s="73" customFormat="1" ht="37.5">
      <c r="A395" s="68"/>
      <c r="B395" s="37" t="s">
        <v>347</v>
      </c>
      <c r="C395" s="82">
        <v>9900010580</v>
      </c>
      <c r="D395" s="83"/>
      <c r="E395" s="77">
        <f>E396</f>
        <v>60000000</v>
      </c>
      <c r="AMJ395"/>
    </row>
    <row r="396" spans="1:1024" s="73" customFormat="1" ht="37.5">
      <c r="A396" s="68"/>
      <c r="B396" s="37" t="s">
        <v>138</v>
      </c>
      <c r="C396" s="82">
        <v>9900010580</v>
      </c>
      <c r="D396" s="83" t="s">
        <v>139</v>
      </c>
      <c r="E396" s="77">
        <f>'приложение 10'!I264</f>
        <v>60000000</v>
      </c>
      <c r="AMJ396"/>
    </row>
    <row r="397" spans="1:1024" s="73" customFormat="1" ht="75">
      <c r="A397" s="68"/>
      <c r="B397" s="37" t="s">
        <v>348</v>
      </c>
      <c r="C397" s="82">
        <v>9900010620</v>
      </c>
      <c r="D397" s="83"/>
      <c r="E397" s="77">
        <f>E398</f>
        <v>5115000</v>
      </c>
      <c r="AMJ397"/>
    </row>
    <row r="398" spans="1:1024" s="73" customFormat="1" ht="37.5">
      <c r="A398" s="68"/>
      <c r="B398" s="37" t="s">
        <v>138</v>
      </c>
      <c r="C398" s="82">
        <v>9900010620</v>
      </c>
      <c r="D398" s="83" t="s">
        <v>139</v>
      </c>
      <c r="E398" s="77">
        <f>'приложение 10'!I266</f>
        <v>5115000</v>
      </c>
      <c r="AMJ398"/>
    </row>
    <row r="399" spans="1:1024" s="73" customFormat="1">
      <c r="A399" s="50"/>
      <c r="B399" s="41" t="s">
        <v>349</v>
      </c>
      <c r="C399" s="50">
        <v>9900010910</v>
      </c>
      <c r="D399" s="76"/>
      <c r="E399" s="77">
        <f>E400+E401+E402</f>
        <v>1286357.3799999999</v>
      </c>
      <c r="AMJ399"/>
    </row>
    <row r="400" spans="1:1024" s="73" customFormat="1" ht="56.25">
      <c r="A400" s="50"/>
      <c r="B400" s="37" t="s">
        <v>104</v>
      </c>
      <c r="C400" s="50">
        <v>9900010910</v>
      </c>
      <c r="D400" s="76" t="s">
        <v>105</v>
      </c>
      <c r="E400" s="77">
        <f>'приложение 10'!I96+'приложение 10'!I472</f>
        <v>718900</v>
      </c>
      <c r="AMJ400"/>
    </row>
    <row r="401" spans="1:1024" s="73" customFormat="1" ht="56.25">
      <c r="A401" s="50"/>
      <c r="B401" s="37" t="s">
        <v>148</v>
      </c>
      <c r="C401" s="82">
        <v>9900010910</v>
      </c>
      <c r="D401" s="86">
        <v>600</v>
      </c>
      <c r="E401" s="77">
        <f>'приложение 10'!I491+'приложение 10'!I410+'приложение 10'!I583</f>
        <v>417457.38</v>
      </c>
      <c r="AMJ401"/>
    </row>
    <row r="402" spans="1:1024" s="73" customFormat="1">
      <c r="A402" s="50"/>
      <c r="B402" s="37" t="s">
        <v>107</v>
      </c>
      <c r="C402" s="82">
        <v>9900010910</v>
      </c>
      <c r="D402" s="86">
        <v>800</v>
      </c>
      <c r="E402" s="77">
        <f>'приложение 10'!I97</f>
        <v>150000</v>
      </c>
      <c r="AMJ402"/>
    </row>
    <row r="403" spans="1:1024" s="73" customFormat="1" ht="75">
      <c r="A403" s="50"/>
      <c r="B403" s="41" t="s">
        <v>350</v>
      </c>
      <c r="C403" s="50">
        <v>9900051200</v>
      </c>
      <c r="D403" s="76"/>
      <c r="E403" s="77">
        <f>E404</f>
        <v>85000</v>
      </c>
      <c r="AMJ403"/>
    </row>
    <row r="404" spans="1:1024" s="73" customFormat="1" ht="56.25">
      <c r="A404" s="50"/>
      <c r="B404" s="41" t="s">
        <v>104</v>
      </c>
      <c r="C404" s="50">
        <v>9900051200</v>
      </c>
      <c r="D404" s="76" t="s">
        <v>105</v>
      </c>
      <c r="E404" s="77">
        <f>'приложение 10'!I48</f>
        <v>85000</v>
      </c>
      <c r="AMJ404"/>
    </row>
    <row r="405" spans="1:1024" s="73" customFormat="1" ht="37.5">
      <c r="A405" s="50"/>
      <c r="B405" s="37" t="s">
        <v>351</v>
      </c>
      <c r="C405" s="82">
        <v>9900062950</v>
      </c>
      <c r="D405" s="83"/>
      <c r="E405" s="77">
        <f>E406</f>
        <v>7857100</v>
      </c>
      <c r="AMJ405"/>
    </row>
    <row r="406" spans="1:1024" s="73" customFormat="1">
      <c r="A406" s="50"/>
      <c r="B406" s="37" t="s">
        <v>127</v>
      </c>
      <c r="C406" s="82">
        <v>9900062950</v>
      </c>
      <c r="D406" s="83" t="s">
        <v>128</v>
      </c>
      <c r="E406" s="77">
        <f>'приложение 10'!I291</f>
        <v>7857100</v>
      </c>
      <c r="AMJ406"/>
    </row>
    <row r="407" spans="1:1024" s="73" customFormat="1" ht="75">
      <c r="A407" s="50"/>
      <c r="B407" s="41" t="s">
        <v>352</v>
      </c>
      <c r="C407" s="50">
        <v>9900200000</v>
      </c>
      <c r="D407" s="76"/>
      <c r="E407" s="77">
        <f>E408+E411</f>
        <v>4777926.24</v>
      </c>
      <c r="AMJ407"/>
    </row>
    <row r="408" spans="1:1024" s="73" customFormat="1" ht="75">
      <c r="A408" s="50"/>
      <c r="B408" s="41" t="s">
        <v>352</v>
      </c>
      <c r="C408" s="50">
        <v>9900210010</v>
      </c>
      <c r="D408" s="76"/>
      <c r="E408" s="77">
        <f>E409+E410</f>
        <v>4777826.24</v>
      </c>
      <c r="AMJ408"/>
    </row>
    <row r="409" spans="1:1024" s="73" customFormat="1" ht="56.25">
      <c r="A409" s="50"/>
      <c r="B409" s="41" t="s">
        <v>104</v>
      </c>
      <c r="C409" s="50">
        <v>9900210010</v>
      </c>
      <c r="D409" s="76" t="s">
        <v>105</v>
      </c>
      <c r="E409" s="77">
        <f>'приложение 10'!I113+'приложение 10'!I124</f>
        <v>3225951.24</v>
      </c>
      <c r="AMJ409"/>
    </row>
    <row r="410" spans="1:1024" s="73" customFormat="1">
      <c r="A410" s="50"/>
      <c r="B410" s="37" t="s">
        <v>353</v>
      </c>
      <c r="C410" s="82">
        <v>9900210010</v>
      </c>
      <c r="D410" s="83" t="s">
        <v>139</v>
      </c>
      <c r="E410" s="77">
        <f>'приложение 10'!I125</f>
        <v>1551875</v>
      </c>
      <c r="AMJ410"/>
    </row>
    <row r="411" spans="1:1024" s="73" customFormat="1" ht="56.25">
      <c r="A411" s="50"/>
      <c r="B411" s="41" t="s">
        <v>354</v>
      </c>
      <c r="C411" s="50">
        <v>9900210020</v>
      </c>
      <c r="D411" s="76"/>
      <c r="E411" s="77">
        <f>E412</f>
        <v>100</v>
      </c>
      <c r="AMJ411"/>
    </row>
    <row r="412" spans="1:1024" s="73" customFormat="1" ht="56.25">
      <c r="A412" s="50"/>
      <c r="B412" s="41" t="s">
        <v>104</v>
      </c>
      <c r="C412" s="50">
        <v>9900210020</v>
      </c>
      <c r="D412" s="76" t="s">
        <v>105</v>
      </c>
      <c r="E412" s="77">
        <f>'приложение 10'!I115</f>
        <v>100</v>
      </c>
      <c r="AMJ412"/>
    </row>
    <row r="413" spans="1:1024" s="73" customFormat="1" ht="75">
      <c r="A413" s="68"/>
      <c r="B413" s="41" t="s">
        <v>355</v>
      </c>
      <c r="C413" s="50">
        <v>9910000000</v>
      </c>
      <c r="D413" s="76"/>
      <c r="E413" s="77">
        <f>E414</f>
        <v>7283100</v>
      </c>
      <c r="AMJ413"/>
    </row>
    <row r="414" spans="1:1024" s="73" customFormat="1" ht="37.5">
      <c r="A414" s="68"/>
      <c r="B414" s="41" t="s">
        <v>100</v>
      </c>
      <c r="C414" s="50">
        <v>9910000190</v>
      </c>
      <c r="D414" s="76"/>
      <c r="E414" s="77">
        <f>E415</f>
        <v>7283100</v>
      </c>
      <c r="AMJ414"/>
    </row>
    <row r="415" spans="1:1024" s="73" customFormat="1" ht="112.5">
      <c r="A415" s="68"/>
      <c r="B415" s="41" t="s">
        <v>101</v>
      </c>
      <c r="C415" s="50">
        <v>9910000190</v>
      </c>
      <c r="D415" s="76" t="s">
        <v>102</v>
      </c>
      <c r="E415" s="77">
        <f>'приложение 10'!I14+'приложение 10'!I321</f>
        <v>7283100</v>
      </c>
      <c r="AMJ415"/>
    </row>
    <row r="416" spans="1:1024" s="73" customFormat="1" ht="75">
      <c r="A416" s="68"/>
      <c r="B416" s="41" t="s">
        <v>356</v>
      </c>
      <c r="C416" s="50">
        <v>9920000000</v>
      </c>
      <c r="D416" s="76"/>
      <c r="E416" s="77">
        <f>E417</f>
        <v>9320600</v>
      </c>
      <c r="AMJ416"/>
    </row>
    <row r="417" spans="1:1024" s="73" customFormat="1" ht="37.5">
      <c r="A417" s="68"/>
      <c r="B417" s="41" t="s">
        <v>100</v>
      </c>
      <c r="C417" s="50">
        <v>9920000190</v>
      </c>
      <c r="D417" s="76"/>
      <c r="E417" s="77">
        <f>E418+E420+E419</f>
        <v>9320600</v>
      </c>
      <c r="AMJ417"/>
    </row>
    <row r="418" spans="1:1024" s="73" customFormat="1" ht="96.6" customHeight="1">
      <c r="A418" s="68"/>
      <c r="B418" s="41" t="s">
        <v>101</v>
      </c>
      <c r="C418" s="50">
        <v>9920000190</v>
      </c>
      <c r="D418" s="76" t="s">
        <v>102</v>
      </c>
      <c r="E418" s="77">
        <f>'приложение 10'!I17+'приложение 10'!I324</f>
        <v>9248900</v>
      </c>
      <c r="AMJ418"/>
    </row>
    <row r="419" spans="1:1024" s="73" customFormat="1" ht="56.25">
      <c r="A419" s="68"/>
      <c r="B419" s="37" t="s">
        <v>104</v>
      </c>
      <c r="C419" s="82">
        <v>9920000190</v>
      </c>
      <c r="D419" s="83" t="s">
        <v>105</v>
      </c>
      <c r="E419" s="77">
        <f>'приложение 10'!I325</f>
        <v>65700</v>
      </c>
      <c r="AMJ419"/>
    </row>
    <row r="420" spans="1:1024" s="73" customFormat="1">
      <c r="A420" s="68"/>
      <c r="B420" s="41" t="s">
        <v>107</v>
      </c>
      <c r="C420" s="50">
        <v>9920000190</v>
      </c>
      <c r="D420" s="76" t="s">
        <v>108</v>
      </c>
      <c r="E420" s="77">
        <f>'приложение 10'!I18+'приложение 10'!I326</f>
        <v>6000</v>
      </c>
      <c r="AMJ420"/>
    </row>
    <row r="421" spans="1:1024" s="73" customFormat="1" ht="37.5">
      <c r="A421" s="68"/>
      <c r="B421" s="41" t="s">
        <v>357</v>
      </c>
      <c r="C421" s="50">
        <v>9930000000</v>
      </c>
      <c r="D421" s="76"/>
      <c r="E421" s="77">
        <f>E422</f>
        <v>3222273.76</v>
      </c>
      <c r="AMJ421"/>
    </row>
    <row r="422" spans="1:1024" s="73" customFormat="1">
      <c r="A422" s="68"/>
      <c r="B422" s="78" t="s">
        <v>358</v>
      </c>
      <c r="C422" s="50">
        <v>9930020590</v>
      </c>
      <c r="D422" s="76"/>
      <c r="E422" s="77">
        <f>E423</f>
        <v>3222273.76</v>
      </c>
      <c r="AMJ422"/>
    </row>
    <row r="423" spans="1:1024" s="73" customFormat="1">
      <c r="A423" s="68"/>
      <c r="B423" s="41" t="s">
        <v>107</v>
      </c>
      <c r="C423" s="50">
        <v>9930020590</v>
      </c>
      <c r="D423" s="76" t="s">
        <v>108</v>
      </c>
      <c r="E423" s="77">
        <f>'приложение 10'!I53</f>
        <v>3222273.76</v>
      </c>
      <c r="AMJ423"/>
    </row>
    <row r="424" spans="1:1024" s="73" customFormat="1" ht="63.6" customHeight="1">
      <c r="A424" s="68"/>
      <c r="B424" s="37" t="s">
        <v>359</v>
      </c>
      <c r="C424" s="82">
        <v>9960000000</v>
      </c>
      <c r="D424" s="83"/>
      <c r="E424" s="77">
        <f>E425</f>
        <v>908100</v>
      </c>
      <c r="AMJ424"/>
    </row>
    <row r="425" spans="1:1024" s="73" customFormat="1" ht="56.25">
      <c r="A425" s="68"/>
      <c r="B425" s="37" t="s">
        <v>360</v>
      </c>
      <c r="C425" s="82">
        <v>9960010570</v>
      </c>
      <c r="D425" s="83"/>
      <c r="E425" s="77">
        <f>E426</f>
        <v>908100</v>
      </c>
      <c r="AMJ425"/>
    </row>
    <row r="426" spans="1:1024" s="73" customFormat="1" ht="56.25">
      <c r="A426" s="68"/>
      <c r="B426" s="37" t="s">
        <v>104</v>
      </c>
      <c r="C426" s="82">
        <v>9960010570</v>
      </c>
      <c r="D426" s="83" t="s">
        <v>105</v>
      </c>
      <c r="E426" s="77">
        <f>'приложение 10'!I100+'приложение 10'!I259</f>
        <v>908100</v>
      </c>
      <c r="AMJ426"/>
    </row>
    <row r="427" spans="1:1024" s="73" customFormat="1">
      <c r="A427" s="68"/>
      <c r="B427" s="50"/>
      <c r="C427" s="92"/>
      <c r="D427" s="42"/>
      <c r="E427" s="93"/>
      <c r="AMJ427"/>
    </row>
    <row r="428" spans="1:1024">
      <c r="A428" s="50"/>
      <c r="B428" s="15" t="s">
        <v>86</v>
      </c>
      <c r="C428" s="34"/>
      <c r="D428" s="94"/>
      <c r="E428"/>
      <c r="F428"/>
    </row>
    <row r="429" spans="1:1024" ht="17.649999999999999" customHeight="1">
      <c r="A429" s="50"/>
      <c r="B429" s="7" t="s">
        <v>87</v>
      </c>
      <c r="C429" s="7"/>
      <c r="D429" s="94"/>
      <c r="E429"/>
      <c r="F429"/>
    </row>
    <row r="430" spans="1:1024" ht="17.649999999999999" customHeight="1">
      <c r="A430" s="50"/>
      <c r="B430" s="34" t="s">
        <v>361</v>
      </c>
      <c r="C430" s="34"/>
      <c r="D430" s="94"/>
      <c r="E430"/>
      <c r="F430"/>
    </row>
    <row r="431" spans="1:1024">
      <c r="A431" s="50"/>
      <c r="B431" s="41" t="s">
        <v>89</v>
      </c>
      <c r="E431" s="47" t="s">
        <v>90</v>
      </c>
    </row>
    <row r="432" spans="1:1024">
      <c r="A432" s="50"/>
    </row>
    <row r="433" spans="1:1024">
      <c r="A433" s="50"/>
    </row>
    <row r="434" spans="1:1024">
      <c r="A434" s="50"/>
    </row>
    <row r="435" spans="1:1024">
      <c r="A435" s="50"/>
    </row>
    <row r="436" spans="1:1024">
      <c r="A436" s="50"/>
    </row>
    <row r="437" spans="1:1024">
      <c r="A437" s="50"/>
    </row>
    <row r="438" spans="1:1024">
      <c r="A438" s="50"/>
    </row>
    <row r="439" spans="1:1024">
      <c r="A439" s="50"/>
    </row>
    <row r="440" spans="1:1024">
      <c r="A440" s="50"/>
    </row>
    <row r="441" spans="1:1024">
      <c r="A441" s="50"/>
    </row>
    <row r="442" spans="1:1024" s="73" customFormat="1">
      <c r="A442" s="68"/>
      <c r="B442" s="50"/>
      <c r="C442" s="51"/>
      <c r="D442" s="52"/>
      <c r="E442" s="53"/>
      <c r="AMJ442"/>
    </row>
    <row r="443" spans="1:1024">
      <c r="A443" s="50"/>
    </row>
    <row r="444" spans="1:1024">
      <c r="A444" s="50"/>
    </row>
    <row r="445" spans="1:1024">
      <c r="A445" s="50"/>
    </row>
    <row r="446" spans="1:1024">
      <c r="A446" s="50"/>
    </row>
    <row r="447" spans="1:1024">
      <c r="A447" s="50"/>
    </row>
    <row r="448" spans="1:1024">
      <c r="A448" s="50"/>
    </row>
    <row r="449" spans="1:1024">
      <c r="A449" s="50"/>
    </row>
    <row r="450" spans="1:1024">
      <c r="A450" s="50"/>
    </row>
    <row r="451" spans="1:1024">
      <c r="A451" s="50"/>
    </row>
    <row r="452" spans="1:1024">
      <c r="A452" s="50"/>
    </row>
    <row r="453" spans="1:1024">
      <c r="A453" s="50"/>
    </row>
    <row r="454" spans="1:1024">
      <c r="A454" s="50"/>
    </row>
    <row r="455" spans="1:1024">
      <c r="A455" s="50"/>
    </row>
    <row r="456" spans="1:1024">
      <c r="A456" s="50"/>
    </row>
    <row r="457" spans="1:1024">
      <c r="A457" s="50"/>
    </row>
    <row r="458" spans="1:1024">
      <c r="A458" s="50"/>
    </row>
    <row r="459" spans="1:1024">
      <c r="A459" s="50"/>
    </row>
    <row r="460" spans="1:1024">
      <c r="A460" s="50"/>
    </row>
    <row r="461" spans="1:1024">
      <c r="A461" s="50"/>
    </row>
    <row r="462" spans="1:1024">
      <c r="A462" s="50"/>
    </row>
    <row r="463" spans="1:1024" s="73" customFormat="1">
      <c r="A463" s="68"/>
      <c r="B463" s="50"/>
      <c r="C463" s="51"/>
      <c r="D463" s="52"/>
      <c r="E463" s="53"/>
      <c r="AMJ463"/>
    </row>
    <row r="464" spans="1:1024">
      <c r="A464" s="50"/>
    </row>
    <row r="465" spans="1:1024">
      <c r="A465" s="50"/>
    </row>
    <row r="466" spans="1:1024">
      <c r="A466" s="50"/>
    </row>
    <row r="467" spans="1:1024">
      <c r="A467" s="50"/>
    </row>
    <row r="468" spans="1:1024">
      <c r="A468" s="50"/>
    </row>
    <row r="469" spans="1:1024" s="73" customFormat="1">
      <c r="A469" s="68"/>
      <c r="B469" s="50"/>
      <c r="C469" s="51"/>
      <c r="D469" s="52"/>
      <c r="E469" s="53"/>
      <c r="AMJ469"/>
    </row>
    <row r="470" spans="1:1024">
      <c r="A470" s="50"/>
    </row>
    <row r="471" spans="1:1024">
      <c r="A471" s="50"/>
    </row>
    <row r="472" spans="1:1024">
      <c r="A472" s="50"/>
    </row>
    <row r="473" spans="1:1024">
      <c r="A473" s="50"/>
    </row>
    <row r="474" spans="1:1024">
      <c r="A474" s="50"/>
    </row>
    <row r="475" spans="1:1024">
      <c r="A475" s="50"/>
    </row>
    <row r="476" spans="1:1024">
      <c r="A476" s="50"/>
    </row>
    <row r="477" spans="1:1024">
      <c r="A477" s="50"/>
    </row>
    <row r="478" spans="1:1024">
      <c r="A478" s="50"/>
    </row>
    <row r="479" spans="1:1024">
      <c r="A479" s="50"/>
    </row>
    <row r="480" spans="1:1024">
      <c r="A480" s="50"/>
    </row>
    <row r="481" spans="1:5">
      <c r="A481" s="50"/>
    </row>
    <row r="482" spans="1:5">
      <c r="A482" s="50"/>
    </row>
    <row r="483" spans="1:5">
      <c r="A483" s="50"/>
    </row>
    <row r="484" spans="1:5">
      <c r="A484" s="50"/>
      <c r="B484" s="95"/>
      <c r="C484" s="95"/>
      <c r="D484" s="96"/>
      <c r="E484" s="97"/>
    </row>
    <row r="485" spans="1:5">
      <c r="A485" s="50"/>
      <c r="B485" s="95"/>
      <c r="C485" s="95"/>
      <c r="D485" s="96"/>
      <c r="E485" s="97"/>
    </row>
    <row r="486" spans="1:5">
      <c r="A486" s="50"/>
      <c r="B486" s="95"/>
      <c r="C486" s="95"/>
      <c r="D486" s="96"/>
      <c r="E486" s="97"/>
    </row>
    <row r="487" spans="1:5">
      <c r="A487" s="50"/>
      <c r="B487" s="95"/>
      <c r="C487" s="95"/>
      <c r="D487" s="96"/>
      <c r="E487" s="97"/>
    </row>
    <row r="488" spans="1:5">
      <c r="A488" s="50"/>
      <c r="B488" s="95"/>
      <c r="C488" s="95"/>
      <c r="D488" s="96"/>
      <c r="E488" s="97"/>
    </row>
    <row r="489" spans="1:5">
      <c r="A489" s="50"/>
      <c r="B489" s="95"/>
      <c r="C489" s="95"/>
      <c r="D489" s="96"/>
      <c r="E489" s="97"/>
    </row>
    <row r="490" spans="1:5">
      <c r="A490" s="50"/>
      <c r="B490" s="95"/>
      <c r="C490" s="95"/>
      <c r="D490" s="96"/>
      <c r="E490" s="97"/>
    </row>
    <row r="491" spans="1:5">
      <c r="A491" s="50"/>
      <c r="B491" s="95"/>
      <c r="C491" s="95"/>
      <c r="D491" s="96"/>
      <c r="E491" s="97"/>
    </row>
    <row r="492" spans="1:5">
      <c r="A492" s="50"/>
      <c r="B492" s="95"/>
      <c r="C492" s="95"/>
      <c r="D492" s="96"/>
      <c r="E492" s="97"/>
    </row>
    <row r="493" spans="1:5">
      <c r="A493" s="50"/>
      <c r="B493" s="95"/>
      <c r="C493" s="95"/>
      <c r="D493" s="96"/>
      <c r="E493" s="97"/>
    </row>
    <row r="494" spans="1:5">
      <c r="A494" s="50"/>
      <c r="B494" s="95"/>
      <c r="C494" s="95"/>
      <c r="D494" s="96"/>
      <c r="E494" s="97"/>
    </row>
    <row r="495" spans="1:5">
      <c r="A495" s="50"/>
      <c r="B495" s="95"/>
      <c r="C495" s="95"/>
      <c r="D495" s="96"/>
      <c r="E495" s="97"/>
    </row>
    <row r="496" spans="1:5">
      <c r="A496" s="50"/>
      <c r="B496" s="95"/>
      <c r="C496" s="95"/>
      <c r="D496" s="96"/>
      <c r="E496" s="97"/>
    </row>
    <row r="497" spans="1:5">
      <c r="A497" s="50"/>
      <c r="B497" s="95"/>
      <c r="C497" s="95"/>
      <c r="D497" s="96"/>
      <c r="E497" s="97"/>
    </row>
    <row r="498" spans="1:5">
      <c r="A498" s="50"/>
      <c r="B498" s="95"/>
      <c r="C498" s="95"/>
      <c r="D498" s="96"/>
      <c r="E498" s="97"/>
    </row>
    <row r="499" spans="1:5">
      <c r="A499" s="50"/>
      <c r="B499" s="95"/>
      <c r="C499" s="95"/>
      <c r="D499" s="96"/>
      <c r="E499" s="97"/>
    </row>
    <row r="500" spans="1:5">
      <c r="A500" s="50"/>
      <c r="B500" s="95"/>
      <c r="C500" s="95"/>
      <c r="D500" s="96"/>
      <c r="E500" s="97"/>
    </row>
    <row r="501" spans="1:5">
      <c r="A501" s="50"/>
      <c r="B501" s="95"/>
      <c r="C501" s="95"/>
      <c r="D501" s="96"/>
      <c r="E501" s="97"/>
    </row>
    <row r="502" spans="1:5">
      <c r="A502" s="50"/>
      <c r="B502" s="95"/>
      <c r="C502" s="95"/>
      <c r="D502" s="96"/>
      <c r="E502" s="97"/>
    </row>
    <row r="503" spans="1:5">
      <c r="A503" s="50"/>
      <c r="B503" s="95"/>
      <c r="C503" s="95"/>
      <c r="D503" s="96"/>
      <c r="E503" s="97"/>
    </row>
    <row r="504" spans="1:5">
      <c r="A504" s="50"/>
      <c r="B504" s="95"/>
      <c r="C504" s="95"/>
      <c r="D504" s="96"/>
      <c r="E504" s="97"/>
    </row>
    <row r="505" spans="1:5">
      <c r="A505" s="50"/>
      <c r="B505" s="95"/>
      <c r="C505" s="95"/>
      <c r="D505" s="96"/>
      <c r="E505" s="97"/>
    </row>
    <row r="506" spans="1:5">
      <c r="A506" s="50"/>
      <c r="B506" s="95"/>
      <c r="C506" s="95"/>
      <c r="D506" s="96"/>
      <c r="E506" s="97"/>
    </row>
    <row r="507" spans="1:5">
      <c r="A507" s="50"/>
      <c r="B507" s="95"/>
      <c r="C507" s="95"/>
      <c r="D507" s="96"/>
      <c r="E507" s="97"/>
    </row>
    <row r="508" spans="1:5">
      <c r="A508" s="50"/>
      <c r="B508" s="95"/>
      <c r="C508" s="95"/>
      <c r="D508" s="96"/>
      <c r="E508" s="97"/>
    </row>
    <row r="509" spans="1:5">
      <c r="A509" s="50"/>
      <c r="B509" s="95"/>
      <c r="C509" s="95"/>
      <c r="D509" s="96"/>
      <c r="E509" s="97"/>
    </row>
    <row r="510" spans="1:5">
      <c r="A510" s="50"/>
      <c r="B510" s="95"/>
      <c r="C510" s="95"/>
      <c r="D510" s="96"/>
      <c r="E510" s="97"/>
    </row>
    <row r="511" spans="1:5">
      <c r="A511" s="50"/>
      <c r="B511" s="95"/>
      <c r="C511" s="95"/>
      <c r="D511" s="96"/>
      <c r="E511" s="97"/>
    </row>
    <row r="512" spans="1:5">
      <c r="A512" s="50"/>
      <c r="B512" s="95"/>
      <c r="C512" s="95"/>
      <c r="D512" s="96"/>
      <c r="E512" s="97"/>
    </row>
    <row r="513" spans="1:5">
      <c r="A513" s="50"/>
      <c r="B513" s="95"/>
      <c r="C513" s="95"/>
      <c r="D513" s="96"/>
      <c r="E513" s="97"/>
    </row>
    <row r="514" spans="1:5">
      <c r="A514" s="50"/>
      <c r="B514" s="95"/>
      <c r="C514" s="95"/>
      <c r="D514" s="96"/>
      <c r="E514" s="97"/>
    </row>
    <row r="515" spans="1:5">
      <c r="A515" s="50"/>
      <c r="B515" s="95"/>
      <c r="C515" s="95"/>
      <c r="D515" s="96"/>
      <c r="E515" s="97"/>
    </row>
    <row r="516" spans="1:5">
      <c r="A516" s="50"/>
      <c r="B516" s="95"/>
      <c r="C516" s="95"/>
      <c r="D516" s="96"/>
      <c r="E516" s="97"/>
    </row>
    <row r="517" spans="1:5">
      <c r="A517" s="50"/>
      <c r="B517" s="95"/>
      <c r="C517" s="95"/>
      <c r="D517" s="96"/>
      <c r="E517" s="97"/>
    </row>
    <row r="518" spans="1:5">
      <c r="A518" s="50"/>
      <c r="B518" s="95"/>
      <c r="C518" s="95"/>
      <c r="D518" s="96"/>
      <c r="E518" s="97"/>
    </row>
    <row r="519" spans="1:5">
      <c r="A519" s="50"/>
      <c r="B519" s="95"/>
      <c r="C519" s="95"/>
      <c r="D519" s="96"/>
      <c r="E519" s="97"/>
    </row>
    <row r="520" spans="1:5">
      <c r="A520" s="50"/>
      <c r="B520" s="95"/>
      <c r="C520" s="95"/>
      <c r="D520" s="96"/>
      <c r="E520" s="97"/>
    </row>
    <row r="521" spans="1:5">
      <c r="A521" s="50"/>
      <c r="B521" s="95"/>
      <c r="C521" s="95"/>
      <c r="D521" s="96"/>
      <c r="E521" s="97"/>
    </row>
    <row r="522" spans="1:5">
      <c r="A522" s="50"/>
      <c r="B522" s="95"/>
      <c r="C522" s="95"/>
      <c r="D522" s="96"/>
      <c r="E522" s="97"/>
    </row>
    <row r="523" spans="1:5">
      <c r="A523" s="50"/>
      <c r="B523" s="95"/>
      <c r="C523" s="95"/>
      <c r="D523" s="96"/>
      <c r="E523" s="97"/>
    </row>
    <row r="524" spans="1:5">
      <c r="A524" s="50"/>
      <c r="B524" s="95"/>
      <c r="C524" s="95"/>
      <c r="D524" s="96"/>
      <c r="E524" s="97"/>
    </row>
    <row r="525" spans="1:5">
      <c r="A525" s="50"/>
      <c r="B525" s="95"/>
      <c r="C525" s="95"/>
      <c r="D525" s="96"/>
      <c r="E525" s="97"/>
    </row>
    <row r="526" spans="1:5">
      <c r="A526" s="50"/>
      <c r="B526" s="95"/>
      <c r="C526" s="95"/>
      <c r="D526" s="96"/>
      <c r="E526" s="97"/>
    </row>
    <row r="527" spans="1:5">
      <c r="A527" s="50"/>
      <c r="B527" s="95"/>
      <c r="C527" s="95"/>
      <c r="D527" s="96"/>
      <c r="E527" s="97"/>
    </row>
    <row r="528" spans="1:5">
      <c r="A528" s="50"/>
      <c r="B528" s="95"/>
      <c r="C528" s="95"/>
      <c r="D528" s="96"/>
      <c r="E528" s="97"/>
    </row>
    <row r="529" spans="1:1024">
      <c r="A529" s="50"/>
      <c r="B529" s="95"/>
      <c r="C529" s="95"/>
      <c r="D529" s="96"/>
      <c r="E529" s="97"/>
    </row>
    <row r="530" spans="1:1024">
      <c r="A530" s="50"/>
      <c r="B530" s="95"/>
      <c r="C530" s="95"/>
      <c r="D530" s="96"/>
      <c r="E530" s="97"/>
    </row>
    <row r="531" spans="1:1024">
      <c r="A531" s="50"/>
      <c r="B531" s="95"/>
      <c r="C531" s="95"/>
      <c r="D531" s="96"/>
      <c r="E531" s="97"/>
    </row>
    <row r="532" spans="1:1024">
      <c r="A532" s="50"/>
    </row>
    <row r="533" spans="1:1024">
      <c r="A533" s="50"/>
    </row>
    <row r="534" spans="1:1024">
      <c r="A534" s="50"/>
    </row>
    <row r="535" spans="1:1024">
      <c r="A535" s="50"/>
    </row>
    <row r="536" spans="1:1024">
      <c r="A536" s="50"/>
    </row>
    <row r="537" spans="1:1024">
      <c r="A537" s="50"/>
    </row>
    <row r="538" spans="1:1024">
      <c r="A538" s="50"/>
    </row>
    <row r="539" spans="1:1024">
      <c r="A539" s="50"/>
    </row>
    <row r="540" spans="1:1024">
      <c r="A540" s="50"/>
    </row>
    <row r="541" spans="1:1024">
      <c r="A541" s="50"/>
    </row>
    <row r="542" spans="1:1024">
      <c r="A542" s="50"/>
    </row>
    <row r="543" spans="1:1024">
      <c r="A543" s="50"/>
    </row>
    <row r="544" spans="1:1024" s="73" customFormat="1">
      <c r="A544" s="68"/>
      <c r="B544" s="50"/>
      <c r="C544" s="51"/>
      <c r="D544" s="52"/>
      <c r="E544" s="53"/>
      <c r="AMJ544"/>
    </row>
    <row r="545" spans="1:5">
      <c r="A545" s="50"/>
    </row>
    <row r="546" spans="1:5">
      <c r="A546" s="50"/>
    </row>
    <row r="547" spans="1:5">
      <c r="A547" s="50"/>
    </row>
    <row r="548" spans="1:5">
      <c r="A548" s="50"/>
      <c r="B548" s="95"/>
      <c r="C548" s="95"/>
      <c r="D548" s="96"/>
      <c r="E548" s="97"/>
    </row>
    <row r="549" spans="1:5">
      <c r="A549" s="50"/>
      <c r="B549" s="95"/>
      <c r="C549" s="95"/>
      <c r="D549" s="96"/>
      <c r="E549" s="97"/>
    </row>
    <row r="550" spans="1:5">
      <c r="A550" s="50"/>
      <c r="B550" s="95"/>
      <c r="C550" s="95"/>
      <c r="D550" s="96"/>
      <c r="E550" s="97"/>
    </row>
    <row r="551" spans="1:5">
      <c r="A551" s="50"/>
      <c r="B551" s="95"/>
      <c r="C551" s="95"/>
      <c r="D551" s="96"/>
      <c r="E551" s="97"/>
    </row>
    <row r="552" spans="1:5">
      <c r="A552" s="50"/>
      <c r="B552" s="95"/>
      <c r="C552" s="95"/>
      <c r="D552" s="96"/>
      <c r="E552" s="97"/>
    </row>
    <row r="553" spans="1:5">
      <c r="A553" s="50"/>
      <c r="B553" s="95"/>
      <c r="C553" s="95"/>
      <c r="D553" s="96"/>
      <c r="E553" s="97"/>
    </row>
    <row r="554" spans="1:5">
      <c r="A554" s="50"/>
      <c r="B554" s="95"/>
      <c r="C554" s="95"/>
      <c r="D554" s="96"/>
      <c r="E554" s="97"/>
    </row>
    <row r="555" spans="1:5">
      <c r="A555" s="50"/>
      <c r="B555" s="95"/>
      <c r="C555" s="95"/>
      <c r="D555" s="96"/>
      <c r="E555" s="97"/>
    </row>
    <row r="556" spans="1:5">
      <c r="A556" s="50"/>
      <c r="B556" s="95"/>
      <c r="C556" s="95"/>
      <c r="D556" s="96"/>
      <c r="E556" s="97"/>
    </row>
    <row r="557" spans="1:5">
      <c r="A557" s="50"/>
      <c r="B557" s="95"/>
      <c r="C557" s="95"/>
      <c r="D557" s="96"/>
      <c r="E557" s="97"/>
    </row>
    <row r="558" spans="1:5">
      <c r="A558" s="50"/>
      <c r="B558" s="95"/>
      <c r="C558" s="95"/>
      <c r="D558" s="96"/>
      <c r="E558" s="97"/>
    </row>
    <row r="559" spans="1:5">
      <c r="A559" s="50"/>
      <c r="B559" s="95"/>
      <c r="C559" s="95"/>
      <c r="D559" s="96"/>
      <c r="E559" s="97"/>
    </row>
    <row r="560" spans="1:5">
      <c r="A560" s="50"/>
      <c r="B560" s="95"/>
      <c r="C560" s="95"/>
      <c r="D560" s="96"/>
      <c r="E560" s="97"/>
    </row>
    <row r="561" spans="1:1024">
      <c r="A561" s="50"/>
      <c r="B561" s="95"/>
      <c r="C561" s="95"/>
      <c r="D561" s="96"/>
      <c r="E561" s="97"/>
    </row>
    <row r="562" spans="1:1024">
      <c r="A562" s="50"/>
      <c r="B562" s="95"/>
      <c r="C562" s="95"/>
      <c r="D562" s="96"/>
      <c r="E562" s="97"/>
    </row>
    <row r="563" spans="1:1024">
      <c r="A563" s="50"/>
      <c r="B563" s="95"/>
      <c r="C563" s="95"/>
      <c r="D563" s="96"/>
      <c r="E563" s="97"/>
    </row>
    <row r="564" spans="1:1024">
      <c r="A564" s="50"/>
    </row>
    <row r="565" spans="1:1024" s="73" customFormat="1">
      <c r="A565" s="68"/>
      <c r="B565" s="50"/>
      <c r="C565" s="51"/>
      <c r="D565" s="52"/>
      <c r="E565" s="53"/>
      <c r="AMJ565"/>
    </row>
    <row r="566" spans="1:1024">
      <c r="A566" s="50"/>
    </row>
    <row r="567" spans="1:1024">
      <c r="A567" s="50"/>
    </row>
    <row r="568" spans="1:1024">
      <c r="A568" s="50"/>
    </row>
    <row r="569" spans="1:1024">
      <c r="A569" s="50"/>
    </row>
    <row r="570" spans="1:1024">
      <c r="A570" s="50"/>
    </row>
    <row r="571" spans="1:1024">
      <c r="A571" s="50"/>
    </row>
    <row r="572" spans="1:1024">
      <c r="A572" s="50"/>
    </row>
    <row r="573" spans="1:1024">
      <c r="A573" s="50"/>
    </row>
    <row r="574" spans="1:1024">
      <c r="A574" s="50"/>
    </row>
    <row r="575" spans="1:1024">
      <c r="A575" s="50"/>
    </row>
    <row r="576" spans="1:1024">
      <c r="A576" s="50"/>
    </row>
    <row r="577" spans="1:1">
      <c r="A577" s="50"/>
    </row>
    <row r="578" spans="1:1">
      <c r="A578" s="50"/>
    </row>
    <row r="579" spans="1:1">
      <c r="A579" s="50"/>
    </row>
    <row r="580" spans="1:1">
      <c r="A580" s="50"/>
    </row>
    <row r="581" spans="1:1">
      <c r="A581" s="50"/>
    </row>
    <row r="582" spans="1:1">
      <c r="A582" s="50"/>
    </row>
    <row r="583" spans="1:1">
      <c r="A583" s="50"/>
    </row>
    <row r="584" spans="1:1">
      <c r="A584" s="50"/>
    </row>
    <row r="585" spans="1:1">
      <c r="A585" s="50"/>
    </row>
    <row r="586" spans="1:1">
      <c r="A586" s="50"/>
    </row>
    <row r="587" spans="1:1">
      <c r="A587" s="50"/>
    </row>
    <row r="588" spans="1:1">
      <c r="A588" s="50"/>
    </row>
    <row r="589" spans="1:1">
      <c r="A589" s="50"/>
    </row>
    <row r="590" spans="1:1">
      <c r="A590" s="50"/>
    </row>
    <row r="591" spans="1:1">
      <c r="A591" s="50"/>
    </row>
    <row r="592" spans="1:1">
      <c r="A592" s="50"/>
    </row>
    <row r="593" spans="1:1">
      <c r="A593" s="50"/>
    </row>
    <row r="594" spans="1:1">
      <c r="A594" s="50"/>
    </row>
    <row r="595" spans="1:1">
      <c r="A595" s="50"/>
    </row>
    <row r="596" spans="1:1">
      <c r="A596" s="50"/>
    </row>
    <row r="597" spans="1:1">
      <c r="A597" s="50"/>
    </row>
    <row r="598" spans="1:1">
      <c r="A598" s="50"/>
    </row>
    <row r="599" spans="1:1">
      <c r="A599" s="50"/>
    </row>
    <row r="600" spans="1:1">
      <c r="A600" s="50"/>
    </row>
    <row r="601" spans="1:1">
      <c r="A601" s="50"/>
    </row>
    <row r="602" spans="1:1">
      <c r="A602" s="50"/>
    </row>
    <row r="603" spans="1:1">
      <c r="A603" s="50"/>
    </row>
    <row r="604" spans="1:1">
      <c r="A604" s="50"/>
    </row>
    <row r="605" spans="1:1">
      <c r="A605" s="50"/>
    </row>
    <row r="606" spans="1:1">
      <c r="A606" s="50"/>
    </row>
    <row r="607" spans="1:1">
      <c r="A607" s="50"/>
    </row>
    <row r="608" spans="1:1">
      <c r="A608" s="50"/>
    </row>
    <row r="609" spans="1:1">
      <c r="A609" s="50"/>
    </row>
    <row r="610" spans="1:1">
      <c r="A610" s="50"/>
    </row>
    <row r="611" spans="1:1">
      <c r="A611" s="50"/>
    </row>
    <row r="612" spans="1:1">
      <c r="A612" s="50"/>
    </row>
    <row r="613" spans="1:1">
      <c r="A613" s="50"/>
    </row>
    <row r="614" spans="1:1">
      <c r="A614" s="50"/>
    </row>
    <row r="615" spans="1:1">
      <c r="A615" s="50"/>
    </row>
    <row r="616" spans="1:1">
      <c r="A616" s="50"/>
    </row>
    <row r="617" spans="1:1">
      <c r="A617" s="50"/>
    </row>
    <row r="618" spans="1:1">
      <c r="A618" s="50"/>
    </row>
    <row r="619" spans="1:1">
      <c r="A619" s="50"/>
    </row>
    <row r="620" spans="1:1">
      <c r="A620" s="50"/>
    </row>
    <row r="621" spans="1:1">
      <c r="A621" s="50"/>
    </row>
    <row r="622" spans="1:1">
      <c r="A622" s="50"/>
    </row>
    <row r="623" spans="1:1">
      <c r="A623" s="50"/>
    </row>
    <row r="624" spans="1:1">
      <c r="A624" s="50"/>
    </row>
    <row r="625" spans="1:1">
      <c r="A625" s="50"/>
    </row>
    <row r="626" spans="1:1">
      <c r="A626" s="50"/>
    </row>
    <row r="627" spans="1:1">
      <c r="A627" s="50"/>
    </row>
    <row r="628" spans="1:1">
      <c r="A628" s="50"/>
    </row>
    <row r="629" spans="1:1">
      <c r="A629" s="50"/>
    </row>
    <row r="630" spans="1:1">
      <c r="A630" s="50"/>
    </row>
    <row r="631" spans="1:1">
      <c r="A631" s="50"/>
    </row>
    <row r="632" spans="1:1">
      <c r="A632" s="50"/>
    </row>
    <row r="633" spans="1:1">
      <c r="A633" s="50"/>
    </row>
    <row r="634" spans="1:1">
      <c r="A634" s="50"/>
    </row>
    <row r="635" spans="1:1">
      <c r="A635" s="50"/>
    </row>
    <row r="636" spans="1:1">
      <c r="A636" s="50"/>
    </row>
    <row r="637" spans="1:1">
      <c r="A637" s="50"/>
    </row>
    <row r="638" spans="1:1">
      <c r="A638" s="50"/>
    </row>
    <row r="639" spans="1:1">
      <c r="A639" s="50"/>
    </row>
    <row r="640" spans="1:1">
      <c r="A640" s="50"/>
    </row>
    <row r="641" spans="1:1024">
      <c r="A641" s="50"/>
    </row>
    <row r="642" spans="1:1024">
      <c r="A642" s="50"/>
    </row>
    <row r="643" spans="1:1024">
      <c r="A643" s="50"/>
    </row>
    <row r="644" spans="1:1024">
      <c r="A644" s="50"/>
    </row>
    <row r="645" spans="1:1024">
      <c r="A645" s="50"/>
    </row>
    <row r="646" spans="1:1024">
      <c r="A646" s="50"/>
    </row>
    <row r="647" spans="1:1024" s="73" customFormat="1">
      <c r="A647" s="68"/>
      <c r="B647" s="50"/>
      <c r="C647" s="51"/>
      <c r="D647" s="52"/>
      <c r="E647" s="53"/>
      <c r="AMJ647"/>
    </row>
    <row r="648" spans="1:1024">
      <c r="A648" s="50"/>
    </row>
    <row r="649" spans="1:1024">
      <c r="A649" s="50"/>
    </row>
    <row r="650" spans="1:1024">
      <c r="A650" s="50"/>
    </row>
    <row r="651" spans="1:1024">
      <c r="A651" s="50"/>
    </row>
    <row r="652" spans="1:1024">
      <c r="A652" s="50"/>
      <c r="F652" s="98" t="e">
        <f>#REF!+#REF!+#REF!+#REF!+#REF!+#REF!+#REF!</f>
        <v>#REF!</v>
      </c>
    </row>
  </sheetData>
  <mergeCells count="4">
    <mergeCell ref="C2:E2"/>
    <mergeCell ref="C3:E3"/>
    <mergeCell ref="B4:E4"/>
    <mergeCell ref="B429:C429"/>
  </mergeCells>
  <pageMargins left="0.78749999999999998" right="0.196527777777778" top="0.78749999999999998" bottom="0.39374999999999999" header="0.511811023622047" footer="0.511811023622047"/>
  <pageSetup paperSize="9" scale="8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J770"/>
  <sheetViews>
    <sheetView tabSelected="1" view="pageBreakPreview" topLeftCell="B1" zoomScale="75" zoomScaleNormal="60" zoomScalePageLayoutView="75" workbookViewId="0">
      <selection activeCell="H2" sqref="H2:I2"/>
    </sheetView>
  </sheetViews>
  <sheetFormatPr defaultColWidth="7.28515625" defaultRowHeight="18.75"/>
  <cols>
    <col min="1" max="1" width="0.42578125" style="99" hidden="1" customWidth="1"/>
    <col min="2" max="2" width="4.42578125" style="99" customWidth="1"/>
    <col min="3" max="3" width="74.5703125" style="37" customWidth="1"/>
    <col min="4" max="4" width="11.42578125" style="100" customWidth="1"/>
    <col min="5" max="5" width="4.42578125" style="101" customWidth="1"/>
    <col min="6" max="6" width="5" style="102" customWidth="1"/>
    <col min="7" max="7" width="17.85546875" style="103" customWidth="1"/>
    <col min="8" max="8" width="7.28515625" style="100"/>
    <col min="9" max="9" width="25.42578125" style="104" customWidth="1"/>
    <col min="10" max="10" width="19.42578125" style="54" hidden="1" customWidth="1"/>
    <col min="11" max="11" width="20.85546875" style="54" hidden="1" customWidth="1"/>
    <col min="12" max="12" width="17.42578125" style="54" hidden="1" customWidth="1"/>
    <col min="13" max="13" width="16.7109375" style="54" hidden="1" customWidth="1"/>
    <col min="14" max="14" width="20.42578125" style="54" hidden="1" customWidth="1"/>
    <col min="15" max="15" width="17.28515625" hidden="1" customWidth="1"/>
    <col min="16" max="16" width="16.28515625" style="54" hidden="1" customWidth="1"/>
    <col min="17" max="17" width="17.42578125" style="54" hidden="1" customWidth="1"/>
    <col min="18" max="18" width="13.42578125" style="105" customWidth="1"/>
    <col min="19" max="19" width="15.140625" style="102" customWidth="1"/>
    <col min="20" max="239" width="7.28515625" style="102"/>
  </cols>
  <sheetData>
    <row r="1" spans="1:1024" ht="33.950000000000003" customHeight="1">
      <c r="D1" s="22"/>
      <c r="E1" s="15"/>
      <c r="F1" s="15"/>
      <c r="G1" s="106"/>
      <c r="H1" s="82" t="s">
        <v>362</v>
      </c>
      <c r="I1" s="47"/>
    </row>
    <row r="2" spans="1:1024" s="110" customFormat="1" ht="113.25" customHeight="1">
      <c r="A2" s="107"/>
      <c r="B2" s="107"/>
      <c r="C2" s="37"/>
      <c r="D2" s="16"/>
      <c r="E2" s="16"/>
      <c r="F2" s="16"/>
      <c r="G2" s="106"/>
      <c r="H2" s="13" t="s">
        <v>1</v>
      </c>
      <c r="I2" s="13"/>
      <c r="J2" s="108"/>
      <c r="K2" s="108"/>
      <c r="L2" s="108"/>
      <c r="M2" s="108"/>
      <c r="N2" s="108"/>
      <c r="O2" s="109"/>
      <c r="P2" s="108"/>
      <c r="Q2" s="108"/>
      <c r="R2" s="108"/>
      <c r="ALQ2"/>
      <c r="ALR2"/>
      <c r="ALS2"/>
      <c r="ALT2"/>
      <c r="ALU2"/>
      <c r="ALV2"/>
      <c r="ALW2"/>
      <c r="ALX2"/>
      <c r="ALY2"/>
      <c r="ALZ2"/>
      <c r="AMA2"/>
      <c r="AMB2"/>
      <c r="AMC2"/>
      <c r="AMD2"/>
      <c r="AME2"/>
      <c r="AMF2"/>
      <c r="AMG2"/>
      <c r="AMH2"/>
      <c r="AMI2"/>
      <c r="AMJ2"/>
    </row>
    <row r="3" spans="1:1024" s="114" customFormat="1" ht="56.65" customHeight="1">
      <c r="A3" s="111"/>
      <c r="B3" s="111" t="s">
        <v>363</v>
      </c>
      <c r="C3" s="4" t="s">
        <v>364</v>
      </c>
      <c r="D3" s="4"/>
      <c r="E3" s="4"/>
      <c r="F3" s="4"/>
      <c r="G3" s="4"/>
      <c r="H3" s="4"/>
      <c r="I3" s="4"/>
      <c r="J3" s="112"/>
      <c r="K3" s="112"/>
      <c r="L3" s="112"/>
      <c r="M3" s="113"/>
      <c r="N3" s="113"/>
      <c r="O3" s="112"/>
      <c r="P3" s="113"/>
      <c r="Q3" s="113"/>
      <c r="R3" s="112"/>
      <c r="ALQ3"/>
      <c r="ALR3"/>
      <c r="ALS3"/>
      <c r="ALT3"/>
      <c r="ALU3"/>
      <c r="ALV3"/>
      <c r="ALW3"/>
      <c r="ALX3"/>
      <c r="ALY3"/>
      <c r="ALZ3"/>
      <c r="AMA3"/>
      <c r="AMB3"/>
      <c r="AMC3"/>
      <c r="AMD3"/>
      <c r="AME3"/>
      <c r="AMF3"/>
      <c r="AMG3"/>
      <c r="AMH3"/>
      <c r="AMI3"/>
      <c r="AMJ3"/>
    </row>
    <row r="4" spans="1:1024" ht="17.100000000000001" customHeight="1">
      <c r="B4" s="3" t="s">
        <v>365</v>
      </c>
      <c r="C4" s="2" t="s">
        <v>4</v>
      </c>
      <c r="D4" s="1" t="s">
        <v>5</v>
      </c>
      <c r="E4" s="1"/>
      <c r="F4" s="1"/>
      <c r="G4" s="1"/>
      <c r="H4" s="1"/>
      <c r="I4" s="160" t="s">
        <v>6</v>
      </c>
      <c r="J4" s="161" t="s">
        <v>366</v>
      </c>
      <c r="K4" s="162" t="s">
        <v>367</v>
      </c>
      <c r="L4" s="162" t="s">
        <v>368</v>
      </c>
      <c r="M4" s="163">
        <v>46016</v>
      </c>
      <c r="N4" s="163">
        <v>46050</v>
      </c>
      <c r="O4" s="164">
        <v>46072</v>
      </c>
      <c r="P4" s="163">
        <v>46107</v>
      </c>
      <c r="Q4" s="165" t="s">
        <v>369</v>
      </c>
      <c r="R4" s="166" t="s">
        <v>370</v>
      </c>
    </row>
    <row r="5" spans="1:1024" ht="47.25">
      <c r="B5" s="3"/>
      <c r="C5" s="2"/>
      <c r="D5" s="115" t="s">
        <v>371</v>
      </c>
      <c r="E5" s="116" t="s">
        <v>7</v>
      </c>
      <c r="F5" s="116" t="s">
        <v>8</v>
      </c>
      <c r="G5" s="117" t="s">
        <v>9</v>
      </c>
      <c r="H5" s="118" t="s">
        <v>10</v>
      </c>
      <c r="I5" s="160"/>
      <c r="J5" s="161"/>
      <c r="K5" s="162"/>
      <c r="L5" s="162"/>
      <c r="M5" s="163"/>
      <c r="N5" s="163"/>
      <c r="O5" s="164"/>
      <c r="P5" s="163"/>
      <c r="Q5" s="165"/>
      <c r="R5" s="166"/>
    </row>
    <row r="6" spans="1:1024" ht="15.75">
      <c r="B6" s="119">
        <v>1</v>
      </c>
      <c r="C6" s="119">
        <v>2</v>
      </c>
      <c r="D6" s="119">
        <v>3</v>
      </c>
      <c r="E6" s="119">
        <v>4</v>
      </c>
      <c r="F6" s="119">
        <v>5</v>
      </c>
      <c r="G6" s="120" t="s">
        <v>12</v>
      </c>
      <c r="H6" s="121" t="s">
        <v>372</v>
      </c>
      <c r="I6" s="121" t="s">
        <v>373</v>
      </c>
      <c r="J6" s="161"/>
      <c r="K6" s="162"/>
      <c r="L6" s="162"/>
      <c r="M6" s="163"/>
      <c r="N6" s="163"/>
      <c r="O6" s="122"/>
      <c r="P6" s="163"/>
      <c r="Q6" s="123"/>
      <c r="R6" s="166"/>
    </row>
    <row r="7" spans="1:1024" s="114" customFormat="1">
      <c r="A7" s="111"/>
      <c r="B7" s="27"/>
      <c r="C7" s="28" t="s">
        <v>374</v>
      </c>
      <c r="D7" s="24"/>
      <c r="E7" s="24"/>
      <c r="F7" s="24"/>
      <c r="G7" s="124"/>
      <c r="H7" s="89"/>
      <c r="I7" s="125">
        <f t="shared" ref="I7:I70" si="0">SUM(J7:R7)</f>
        <v>5311906735.4200001</v>
      </c>
      <c r="J7" s="125">
        <f t="shared" ref="J7:R7" si="1">J8+J24+J292+J315+J332+J356+J377+J562+J634+J678+J729</f>
        <v>4360965200</v>
      </c>
      <c r="K7" s="75">
        <f t="shared" si="1"/>
        <v>71967000</v>
      </c>
      <c r="L7" s="75">
        <f t="shared" si="1"/>
        <v>185923000</v>
      </c>
      <c r="M7" s="75">
        <f t="shared" si="1"/>
        <v>330900</v>
      </c>
      <c r="N7" s="75">
        <f t="shared" si="1"/>
        <v>212008809.55000001</v>
      </c>
      <c r="O7" s="125">
        <f t="shared" si="1"/>
        <v>164078110</v>
      </c>
      <c r="P7" s="75">
        <f t="shared" si="1"/>
        <v>1306830</v>
      </c>
      <c r="Q7" s="75">
        <f t="shared" si="1"/>
        <v>315326885.87</v>
      </c>
      <c r="R7" s="126">
        <f t="shared" si="1"/>
        <v>0</v>
      </c>
      <c r="ALQ7"/>
      <c r="ALR7"/>
      <c r="ALS7"/>
      <c r="ALT7"/>
      <c r="ALU7"/>
      <c r="ALV7"/>
      <c r="ALW7"/>
      <c r="ALX7"/>
      <c r="ALY7"/>
      <c r="ALZ7"/>
      <c r="AMA7"/>
      <c r="AMB7"/>
      <c r="AMC7"/>
      <c r="AMD7"/>
      <c r="AME7"/>
      <c r="AMF7"/>
      <c r="AMG7"/>
      <c r="AMH7"/>
      <c r="AMI7"/>
      <c r="AMJ7"/>
    </row>
    <row r="8" spans="1:1024" s="114" customFormat="1" ht="37.5">
      <c r="A8" s="111"/>
      <c r="B8" s="127" t="s">
        <v>14</v>
      </c>
      <c r="C8" s="28" t="s">
        <v>375</v>
      </c>
      <c r="D8" s="28">
        <v>901</v>
      </c>
      <c r="E8" s="28"/>
      <c r="F8" s="28"/>
      <c r="G8" s="124"/>
      <c r="H8" s="89"/>
      <c r="I8" s="125">
        <f t="shared" si="0"/>
        <v>9982600</v>
      </c>
      <c r="J8" s="125">
        <f t="shared" ref="J8:R8" si="2">J9</f>
        <v>7350500</v>
      </c>
      <c r="K8" s="75">
        <f t="shared" si="2"/>
        <v>2632100</v>
      </c>
      <c r="L8" s="75">
        <f t="shared" si="2"/>
        <v>0</v>
      </c>
      <c r="M8" s="75">
        <f t="shared" si="2"/>
        <v>0</v>
      </c>
      <c r="N8" s="75">
        <f t="shared" si="2"/>
        <v>0</v>
      </c>
      <c r="O8" s="125">
        <f t="shared" si="2"/>
        <v>0</v>
      </c>
      <c r="P8" s="75">
        <f t="shared" si="2"/>
        <v>0</v>
      </c>
      <c r="Q8" s="75">
        <f t="shared" si="2"/>
        <v>0</v>
      </c>
      <c r="R8" s="126">
        <f t="shared" si="2"/>
        <v>0</v>
      </c>
      <c r="ALQ8" s="40"/>
      <c r="ALR8" s="40"/>
      <c r="ALS8" s="40"/>
      <c r="ALT8" s="40"/>
      <c r="ALU8" s="40"/>
      <c r="ALV8" s="40"/>
      <c r="ALW8" s="40"/>
      <c r="ALX8" s="40"/>
      <c r="ALY8" s="40"/>
      <c r="ALZ8" s="40"/>
      <c r="AMA8" s="40"/>
      <c r="AMB8" s="40"/>
      <c r="AMC8" s="40"/>
      <c r="AMD8" s="40"/>
      <c r="AME8" s="40"/>
      <c r="AMF8" s="40"/>
      <c r="AMG8" s="40"/>
      <c r="AMH8" s="40"/>
      <c r="AMI8" s="40"/>
      <c r="AMJ8" s="40"/>
    </row>
    <row r="9" spans="1:1024">
      <c r="B9" s="27"/>
      <c r="C9" s="37" t="s">
        <v>15</v>
      </c>
      <c r="D9" s="128">
        <v>901</v>
      </c>
      <c r="E9" s="129" t="s">
        <v>16</v>
      </c>
      <c r="F9" s="129" t="s">
        <v>83</v>
      </c>
      <c r="G9" s="130"/>
      <c r="H9" s="83"/>
      <c r="I9" s="131">
        <f t="shared" si="0"/>
        <v>9982600</v>
      </c>
      <c r="J9" s="131">
        <f t="shared" ref="J9:R9" si="3">J10+J19</f>
        <v>7350500</v>
      </c>
      <c r="K9" s="77">
        <f t="shared" si="3"/>
        <v>2632100</v>
      </c>
      <c r="L9" s="77">
        <f t="shared" si="3"/>
        <v>0</v>
      </c>
      <c r="M9" s="77">
        <f t="shared" si="3"/>
        <v>0</v>
      </c>
      <c r="N9" s="77">
        <f t="shared" si="3"/>
        <v>0</v>
      </c>
      <c r="O9" s="131">
        <f t="shared" si="3"/>
        <v>0</v>
      </c>
      <c r="P9" s="77">
        <f t="shared" si="3"/>
        <v>0</v>
      </c>
      <c r="Q9" s="77">
        <f t="shared" si="3"/>
        <v>0</v>
      </c>
      <c r="R9" s="132">
        <f t="shared" si="3"/>
        <v>0</v>
      </c>
    </row>
    <row r="10" spans="1:1024" ht="56.25">
      <c r="B10" s="89"/>
      <c r="C10" s="37" t="s">
        <v>376</v>
      </c>
      <c r="D10" s="128">
        <v>901</v>
      </c>
      <c r="E10" s="128" t="s">
        <v>16</v>
      </c>
      <c r="F10" s="128" t="s">
        <v>20</v>
      </c>
      <c r="G10" s="130"/>
      <c r="H10" s="83"/>
      <c r="I10" s="131">
        <f t="shared" si="0"/>
        <v>9212600</v>
      </c>
      <c r="J10" s="131">
        <f t="shared" ref="J10:R10" si="4">J11</f>
        <v>5950500</v>
      </c>
      <c r="K10" s="77">
        <f t="shared" si="4"/>
        <v>3262100</v>
      </c>
      <c r="L10" s="77">
        <f t="shared" si="4"/>
        <v>0</v>
      </c>
      <c r="M10" s="77">
        <f t="shared" si="4"/>
        <v>0</v>
      </c>
      <c r="N10" s="77">
        <f t="shared" si="4"/>
        <v>0</v>
      </c>
      <c r="O10" s="131">
        <f t="shared" si="4"/>
        <v>0</v>
      </c>
      <c r="P10" s="77">
        <f t="shared" si="4"/>
        <v>0</v>
      </c>
      <c r="Q10" s="77">
        <f t="shared" si="4"/>
        <v>0</v>
      </c>
      <c r="R10" s="132">
        <f t="shared" si="4"/>
        <v>0</v>
      </c>
    </row>
    <row r="11" spans="1:1024" ht="37.5">
      <c r="B11" s="89"/>
      <c r="C11" s="37" t="s">
        <v>344</v>
      </c>
      <c r="D11" s="128">
        <v>901</v>
      </c>
      <c r="E11" s="128" t="s">
        <v>16</v>
      </c>
      <c r="F11" s="128" t="s">
        <v>20</v>
      </c>
      <c r="G11" s="82">
        <v>9900000000</v>
      </c>
      <c r="H11" s="83"/>
      <c r="I11" s="131">
        <f t="shared" si="0"/>
        <v>9212600</v>
      </c>
      <c r="J11" s="131">
        <f t="shared" ref="J11:R11" si="5">J12+J15</f>
        <v>5950500</v>
      </c>
      <c r="K11" s="77">
        <f t="shared" si="5"/>
        <v>3262100</v>
      </c>
      <c r="L11" s="77">
        <f t="shared" si="5"/>
        <v>0</v>
      </c>
      <c r="M11" s="77">
        <f t="shared" si="5"/>
        <v>0</v>
      </c>
      <c r="N11" s="77">
        <f t="shared" si="5"/>
        <v>0</v>
      </c>
      <c r="O11" s="131">
        <f t="shared" si="5"/>
        <v>0</v>
      </c>
      <c r="P11" s="77">
        <f t="shared" si="5"/>
        <v>0</v>
      </c>
      <c r="Q11" s="77">
        <f t="shared" si="5"/>
        <v>0</v>
      </c>
      <c r="R11" s="132">
        <f t="shared" si="5"/>
        <v>0</v>
      </c>
    </row>
    <row r="12" spans="1:1024" ht="56.25">
      <c r="B12" s="89"/>
      <c r="C12" s="37" t="s">
        <v>355</v>
      </c>
      <c r="D12" s="128">
        <v>901</v>
      </c>
      <c r="E12" s="128" t="s">
        <v>16</v>
      </c>
      <c r="F12" s="128" t="s">
        <v>20</v>
      </c>
      <c r="G12" s="82">
        <v>9910000000</v>
      </c>
      <c r="H12" s="83"/>
      <c r="I12" s="131">
        <f t="shared" si="0"/>
        <v>3048500</v>
      </c>
      <c r="J12" s="131">
        <f t="shared" ref="J12:R13" si="6">J13</f>
        <v>1974200</v>
      </c>
      <c r="K12" s="77">
        <f t="shared" si="6"/>
        <v>1074300</v>
      </c>
      <c r="L12" s="77">
        <f t="shared" si="6"/>
        <v>0</v>
      </c>
      <c r="M12" s="77">
        <f t="shared" si="6"/>
        <v>0</v>
      </c>
      <c r="N12" s="77">
        <f t="shared" si="6"/>
        <v>0</v>
      </c>
      <c r="O12" s="131">
        <f t="shared" si="6"/>
        <v>0</v>
      </c>
      <c r="P12" s="77">
        <f t="shared" si="6"/>
        <v>0</v>
      </c>
      <c r="Q12" s="77">
        <f t="shared" si="6"/>
        <v>0</v>
      </c>
      <c r="R12" s="132">
        <f t="shared" si="6"/>
        <v>0</v>
      </c>
    </row>
    <row r="13" spans="1:1024" ht="37.5">
      <c r="B13" s="89"/>
      <c r="C13" s="37" t="s">
        <v>100</v>
      </c>
      <c r="D13" s="128">
        <v>901</v>
      </c>
      <c r="E13" s="128" t="s">
        <v>16</v>
      </c>
      <c r="F13" s="128" t="s">
        <v>20</v>
      </c>
      <c r="G13" s="82">
        <v>9910000190</v>
      </c>
      <c r="H13" s="83"/>
      <c r="I13" s="131">
        <f t="shared" si="0"/>
        <v>3048500</v>
      </c>
      <c r="J13" s="131">
        <f t="shared" si="6"/>
        <v>1974200</v>
      </c>
      <c r="K13" s="77">
        <f t="shared" si="6"/>
        <v>1074300</v>
      </c>
      <c r="L13" s="77">
        <f t="shared" si="6"/>
        <v>0</v>
      </c>
      <c r="M13" s="77">
        <f t="shared" si="6"/>
        <v>0</v>
      </c>
      <c r="N13" s="77">
        <f t="shared" si="6"/>
        <v>0</v>
      </c>
      <c r="O13" s="131">
        <f t="shared" si="6"/>
        <v>0</v>
      </c>
      <c r="P13" s="77">
        <f t="shared" si="6"/>
        <v>0</v>
      </c>
      <c r="Q13" s="77">
        <f t="shared" si="6"/>
        <v>0</v>
      </c>
      <c r="R13" s="132">
        <f t="shared" si="6"/>
        <v>0</v>
      </c>
    </row>
    <row r="14" spans="1:1024" ht="75">
      <c r="B14" s="89"/>
      <c r="C14" s="37" t="s">
        <v>101</v>
      </c>
      <c r="D14" s="129" t="s">
        <v>377</v>
      </c>
      <c r="E14" s="128" t="s">
        <v>16</v>
      </c>
      <c r="F14" s="128" t="s">
        <v>20</v>
      </c>
      <c r="G14" s="82">
        <v>9910000190</v>
      </c>
      <c r="H14" s="83" t="s">
        <v>102</v>
      </c>
      <c r="I14" s="131">
        <f t="shared" si="0"/>
        <v>3048500</v>
      </c>
      <c r="J14" s="131">
        <v>1974200</v>
      </c>
      <c r="K14" s="77">
        <v>1074300</v>
      </c>
      <c r="L14" s="77"/>
      <c r="M14" s="77"/>
      <c r="N14" s="77"/>
      <c r="O14" s="131"/>
      <c r="P14" s="77"/>
      <c r="Q14" s="77"/>
      <c r="R14" s="132"/>
    </row>
    <row r="15" spans="1:1024" ht="48.75" customHeight="1">
      <c r="B15" s="89"/>
      <c r="C15" s="37" t="s">
        <v>356</v>
      </c>
      <c r="D15" s="129" t="s">
        <v>377</v>
      </c>
      <c r="E15" s="128" t="s">
        <v>16</v>
      </c>
      <c r="F15" s="128" t="s">
        <v>20</v>
      </c>
      <c r="G15" s="82">
        <v>9920000000</v>
      </c>
      <c r="H15" s="83"/>
      <c r="I15" s="131">
        <f t="shared" si="0"/>
        <v>6164100</v>
      </c>
      <c r="J15" s="131">
        <f t="shared" ref="J15:R15" si="7">J16</f>
        <v>3976300</v>
      </c>
      <c r="K15" s="77">
        <f t="shared" si="7"/>
        <v>2187800</v>
      </c>
      <c r="L15" s="77">
        <f t="shared" si="7"/>
        <v>0</v>
      </c>
      <c r="M15" s="77">
        <f t="shared" si="7"/>
        <v>0</v>
      </c>
      <c r="N15" s="77">
        <f t="shared" si="7"/>
        <v>0</v>
      </c>
      <c r="O15" s="131">
        <f t="shared" si="7"/>
        <v>0</v>
      </c>
      <c r="P15" s="77">
        <f t="shared" si="7"/>
        <v>0</v>
      </c>
      <c r="Q15" s="77">
        <f t="shared" si="7"/>
        <v>0</v>
      </c>
      <c r="R15" s="132">
        <f t="shared" si="7"/>
        <v>0</v>
      </c>
    </row>
    <row r="16" spans="1:1024" ht="37.5">
      <c r="B16" s="89"/>
      <c r="C16" s="37" t="s">
        <v>100</v>
      </c>
      <c r="D16" s="129" t="s">
        <v>377</v>
      </c>
      <c r="E16" s="128" t="s">
        <v>378</v>
      </c>
      <c r="F16" s="128" t="s">
        <v>20</v>
      </c>
      <c r="G16" s="82">
        <v>9920000190</v>
      </c>
      <c r="H16" s="83"/>
      <c r="I16" s="131">
        <f t="shared" si="0"/>
        <v>6164100</v>
      </c>
      <c r="J16" s="131">
        <f t="shared" ref="J16:R16" si="8">J17+J18</f>
        <v>3976300</v>
      </c>
      <c r="K16" s="77">
        <f t="shared" si="8"/>
        <v>2187800</v>
      </c>
      <c r="L16" s="77">
        <f t="shared" si="8"/>
        <v>0</v>
      </c>
      <c r="M16" s="77">
        <f t="shared" si="8"/>
        <v>0</v>
      </c>
      <c r="N16" s="77">
        <f t="shared" si="8"/>
        <v>0</v>
      </c>
      <c r="O16" s="131">
        <f t="shared" si="8"/>
        <v>0</v>
      </c>
      <c r="P16" s="77">
        <f t="shared" si="8"/>
        <v>0</v>
      </c>
      <c r="Q16" s="77">
        <f t="shared" si="8"/>
        <v>0</v>
      </c>
      <c r="R16" s="132">
        <f t="shared" si="8"/>
        <v>0</v>
      </c>
    </row>
    <row r="17" spans="1:1024" ht="75">
      <c r="B17" s="89"/>
      <c r="C17" s="37" t="s">
        <v>101</v>
      </c>
      <c r="D17" s="128">
        <v>901</v>
      </c>
      <c r="E17" s="128" t="s">
        <v>16</v>
      </c>
      <c r="F17" s="128" t="s">
        <v>20</v>
      </c>
      <c r="G17" s="82">
        <v>9920000190</v>
      </c>
      <c r="H17" s="83" t="s">
        <v>102</v>
      </c>
      <c r="I17" s="131">
        <f t="shared" si="0"/>
        <v>6159100</v>
      </c>
      <c r="J17" s="131">
        <v>3972500</v>
      </c>
      <c r="K17" s="77">
        <v>2186600</v>
      </c>
      <c r="L17" s="77"/>
      <c r="M17" s="77"/>
      <c r="N17" s="77"/>
      <c r="O17" s="131"/>
      <c r="P17" s="77"/>
      <c r="Q17" s="77"/>
      <c r="R17" s="132"/>
    </row>
    <row r="18" spans="1:1024">
      <c r="B18" s="89"/>
      <c r="C18" s="37" t="s">
        <v>107</v>
      </c>
      <c r="D18" s="129" t="s">
        <v>377</v>
      </c>
      <c r="E18" s="128" t="s">
        <v>16</v>
      </c>
      <c r="F18" s="128" t="s">
        <v>20</v>
      </c>
      <c r="G18" s="82">
        <v>9920000190</v>
      </c>
      <c r="H18" s="83" t="s">
        <v>108</v>
      </c>
      <c r="I18" s="131">
        <f t="shared" si="0"/>
        <v>5000</v>
      </c>
      <c r="J18" s="131">
        <v>3800</v>
      </c>
      <c r="K18" s="77">
        <v>1200</v>
      </c>
      <c r="L18" s="77"/>
      <c r="M18" s="77"/>
      <c r="N18" s="77"/>
      <c r="O18" s="131"/>
      <c r="P18" s="77"/>
      <c r="Q18" s="77"/>
      <c r="R18" s="132"/>
    </row>
    <row r="19" spans="1:1024">
      <c r="B19" s="89"/>
      <c r="C19" s="37" t="s">
        <v>31</v>
      </c>
      <c r="D19" s="129" t="s">
        <v>377</v>
      </c>
      <c r="E19" s="128" t="s">
        <v>16</v>
      </c>
      <c r="F19" s="128" t="s">
        <v>32</v>
      </c>
      <c r="G19" s="82"/>
      <c r="H19" s="83"/>
      <c r="I19" s="131">
        <f t="shared" si="0"/>
        <v>770000</v>
      </c>
      <c r="J19" s="131">
        <f t="shared" ref="J19:R22" si="9">J20</f>
        <v>1400000</v>
      </c>
      <c r="K19" s="77">
        <f t="shared" si="9"/>
        <v>-630000</v>
      </c>
      <c r="L19" s="77">
        <f t="shared" si="9"/>
        <v>0</v>
      </c>
      <c r="M19" s="77">
        <f t="shared" si="9"/>
        <v>0</v>
      </c>
      <c r="N19" s="77">
        <f t="shared" si="9"/>
        <v>0</v>
      </c>
      <c r="O19" s="131">
        <f t="shared" si="9"/>
        <v>0</v>
      </c>
      <c r="P19" s="77">
        <f t="shared" si="9"/>
        <v>0</v>
      </c>
      <c r="Q19" s="77">
        <f t="shared" si="9"/>
        <v>0</v>
      </c>
      <c r="R19" s="132">
        <f t="shared" si="9"/>
        <v>0</v>
      </c>
      <c r="S19" s="133"/>
    </row>
    <row r="20" spans="1:1024" ht="37.5">
      <c r="B20" s="89"/>
      <c r="C20" s="37" t="s">
        <v>98</v>
      </c>
      <c r="D20" s="129" t="s">
        <v>377</v>
      </c>
      <c r="E20" s="128" t="s">
        <v>16</v>
      </c>
      <c r="F20" s="128" t="s">
        <v>32</v>
      </c>
      <c r="G20" s="82">
        <v>500000000</v>
      </c>
      <c r="H20" s="83"/>
      <c r="I20" s="131">
        <f t="shared" si="0"/>
        <v>770000</v>
      </c>
      <c r="J20" s="131">
        <f t="shared" si="9"/>
        <v>1400000</v>
      </c>
      <c r="K20" s="77">
        <f t="shared" si="9"/>
        <v>-630000</v>
      </c>
      <c r="L20" s="77">
        <f t="shared" si="9"/>
        <v>0</v>
      </c>
      <c r="M20" s="77">
        <f t="shared" si="9"/>
        <v>0</v>
      </c>
      <c r="N20" s="77">
        <f t="shared" si="9"/>
        <v>0</v>
      </c>
      <c r="O20" s="131">
        <f t="shared" si="9"/>
        <v>0</v>
      </c>
      <c r="P20" s="77">
        <f t="shared" si="9"/>
        <v>0</v>
      </c>
      <c r="Q20" s="77">
        <f t="shared" si="9"/>
        <v>0</v>
      </c>
      <c r="R20" s="132">
        <f t="shared" si="9"/>
        <v>0</v>
      </c>
    </row>
    <row r="21" spans="1:1024" ht="37.5">
      <c r="B21" s="89"/>
      <c r="C21" s="37" t="s">
        <v>117</v>
      </c>
      <c r="D21" s="129" t="s">
        <v>377</v>
      </c>
      <c r="E21" s="128" t="s">
        <v>16</v>
      </c>
      <c r="F21" s="128" t="s">
        <v>32</v>
      </c>
      <c r="G21" s="82">
        <v>5030000000</v>
      </c>
      <c r="H21" s="83"/>
      <c r="I21" s="131">
        <f t="shared" si="0"/>
        <v>770000</v>
      </c>
      <c r="J21" s="131">
        <f t="shared" si="9"/>
        <v>1400000</v>
      </c>
      <c r="K21" s="77">
        <f t="shared" si="9"/>
        <v>-630000</v>
      </c>
      <c r="L21" s="77">
        <f t="shared" si="9"/>
        <v>0</v>
      </c>
      <c r="M21" s="77">
        <f t="shared" si="9"/>
        <v>0</v>
      </c>
      <c r="N21" s="77">
        <f t="shared" si="9"/>
        <v>0</v>
      </c>
      <c r="O21" s="131">
        <f t="shared" si="9"/>
        <v>0</v>
      </c>
      <c r="P21" s="77">
        <f t="shared" si="9"/>
        <v>0</v>
      </c>
      <c r="Q21" s="77">
        <f t="shared" si="9"/>
        <v>0</v>
      </c>
      <c r="R21" s="132">
        <f t="shared" si="9"/>
        <v>0</v>
      </c>
    </row>
    <row r="22" spans="1:1024" ht="37.5">
      <c r="B22" s="89"/>
      <c r="C22" s="37" t="s">
        <v>118</v>
      </c>
      <c r="D22" s="129" t="s">
        <v>377</v>
      </c>
      <c r="E22" s="128" t="s">
        <v>16</v>
      </c>
      <c r="F22" s="128" t="s">
        <v>32</v>
      </c>
      <c r="G22" s="82">
        <v>5030010030</v>
      </c>
      <c r="H22" s="83"/>
      <c r="I22" s="131">
        <f t="shared" si="0"/>
        <v>770000</v>
      </c>
      <c r="J22" s="131">
        <f t="shared" si="9"/>
        <v>1400000</v>
      </c>
      <c r="K22" s="77">
        <f t="shared" si="9"/>
        <v>-630000</v>
      </c>
      <c r="L22" s="77">
        <f t="shared" si="9"/>
        <v>0</v>
      </c>
      <c r="M22" s="77">
        <f t="shared" si="9"/>
        <v>0</v>
      </c>
      <c r="N22" s="77">
        <f t="shared" si="9"/>
        <v>0</v>
      </c>
      <c r="O22" s="131">
        <f t="shared" si="9"/>
        <v>0</v>
      </c>
      <c r="P22" s="77">
        <f t="shared" si="9"/>
        <v>0</v>
      </c>
      <c r="Q22" s="77">
        <f t="shared" si="9"/>
        <v>0</v>
      </c>
      <c r="R22" s="132">
        <f t="shared" si="9"/>
        <v>0</v>
      </c>
    </row>
    <row r="23" spans="1:1024" ht="37.5">
      <c r="B23" s="89"/>
      <c r="C23" s="37" t="s">
        <v>104</v>
      </c>
      <c r="D23" s="129" t="s">
        <v>377</v>
      </c>
      <c r="E23" s="128" t="s">
        <v>16</v>
      </c>
      <c r="F23" s="128" t="s">
        <v>32</v>
      </c>
      <c r="G23" s="82">
        <v>5030010030</v>
      </c>
      <c r="H23" s="83" t="s">
        <v>105</v>
      </c>
      <c r="I23" s="131">
        <f t="shared" si="0"/>
        <v>770000</v>
      </c>
      <c r="J23" s="131">
        <v>1400000</v>
      </c>
      <c r="K23" s="77">
        <v>-630000</v>
      </c>
      <c r="L23" s="77"/>
      <c r="M23" s="77"/>
      <c r="N23" s="77"/>
      <c r="O23" s="131"/>
      <c r="P23" s="77"/>
      <c r="Q23" s="77"/>
      <c r="R23" s="132"/>
    </row>
    <row r="24" spans="1:1024" s="114" customFormat="1" ht="37.9" customHeight="1">
      <c r="A24" s="111"/>
      <c r="B24" s="134" t="s">
        <v>34</v>
      </c>
      <c r="C24" s="28" t="s">
        <v>379</v>
      </c>
      <c r="D24" s="135" t="s">
        <v>380</v>
      </c>
      <c r="E24" s="136"/>
      <c r="F24" s="136"/>
      <c r="G24" s="88"/>
      <c r="H24" s="89"/>
      <c r="I24" s="125">
        <f t="shared" si="0"/>
        <v>1321041009.55</v>
      </c>
      <c r="J24" s="125">
        <f>J25+J101+J147+J178+J218+J260</f>
        <v>522783500</v>
      </c>
      <c r="K24" s="125">
        <f>K25+K101+K147+K178+K218+K260</f>
        <v>54130500</v>
      </c>
      <c r="L24" s="75">
        <f>L25+L101+L147+L178+L218+L260</f>
        <v>185923000</v>
      </c>
      <c r="M24" s="75">
        <f>M25+M101+M147+M178+M218+M260+M249</f>
        <v>7617100</v>
      </c>
      <c r="N24" s="75">
        <f>N25+N101+N147+N178+N218+N260</f>
        <v>210490609.55000001</v>
      </c>
      <c r="O24" s="125">
        <f>O25+O101+O147+O178+O218+O260+O281+O249</f>
        <v>35434210</v>
      </c>
      <c r="P24" s="75">
        <f>P25+P101+P147+P178+P218+P260</f>
        <v>1294490</v>
      </c>
      <c r="Q24" s="75">
        <f>Q25+Q101+Q147+Q178+Q218+Q260+Q287</f>
        <v>303367600</v>
      </c>
      <c r="R24" s="126">
        <f>R25+R101+R147+R178+R218+R260</f>
        <v>0</v>
      </c>
      <c r="ALQ24" s="40"/>
      <c r="ALR24" s="40"/>
      <c r="ALS24" s="40"/>
      <c r="ALT24" s="40"/>
      <c r="ALU24" s="40"/>
      <c r="ALV24" s="40"/>
      <c r="ALW24" s="40"/>
      <c r="ALX24" s="40"/>
      <c r="ALY24" s="40"/>
      <c r="ALZ24" s="40"/>
      <c r="AMA24" s="40"/>
      <c r="AMB24" s="40"/>
      <c r="AMC24" s="40"/>
      <c r="AMD24" s="40"/>
      <c r="AME24" s="40"/>
      <c r="AMF24" s="40"/>
      <c r="AMG24" s="40"/>
      <c r="AMH24" s="40"/>
      <c r="AMI24" s="40"/>
      <c r="AMJ24" s="40"/>
    </row>
    <row r="25" spans="1:1024">
      <c r="B25" s="89"/>
      <c r="C25" s="37" t="s">
        <v>15</v>
      </c>
      <c r="D25" s="129" t="s">
        <v>380</v>
      </c>
      <c r="E25" s="128" t="s">
        <v>16</v>
      </c>
      <c r="F25" s="128" t="s">
        <v>83</v>
      </c>
      <c r="G25" s="82"/>
      <c r="H25" s="83"/>
      <c r="I25" s="131">
        <f t="shared" si="0"/>
        <v>390718273.75999999</v>
      </c>
      <c r="J25" s="131">
        <f t="shared" ref="J25:R25" si="10">J26+J31+J49+J54+J45</f>
        <v>239923300</v>
      </c>
      <c r="K25" s="77">
        <f t="shared" si="10"/>
        <v>119941800</v>
      </c>
      <c r="L25" s="77">
        <f t="shared" si="10"/>
        <v>0</v>
      </c>
      <c r="M25" s="77">
        <f t="shared" si="10"/>
        <v>-108500</v>
      </c>
      <c r="N25" s="77">
        <f t="shared" si="10"/>
        <v>6102048.7599999998</v>
      </c>
      <c r="O25" s="131">
        <f t="shared" si="10"/>
        <v>24277435</v>
      </c>
      <c r="P25" s="77">
        <f t="shared" si="10"/>
        <v>-36810</v>
      </c>
      <c r="Q25" s="77">
        <f t="shared" si="10"/>
        <v>619000</v>
      </c>
      <c r="R25" s="132">
        <f t="shared" si="10"/>
        <v>0</v>
      </c>
    </row>
    <row r="26" spans="1:1024" ht="37.5">
      <c r="B26" s="89"/>
      <c r="C26" s="37" t="s">
        <v>17</v>
      </c>
      <c r="D26" s="129" t="s">
        <v>380</v>
      </c>
      <c r="E26" s="128" t="s">
        <v>16</v>
      </c>
      <c r="F26" s="128" t="s">
        <v>18</v>
      </c>
      <c r="G26" s="82"/>
      <c r="H26" s="83"/>
      <c r="I26" s="131">
        <f t="shared" si="0"/>
        <v>3342000</v>
      </c>
      <c r="J26" s="131">
        <f t="shared" ref="J26:R29" si="11">J27</f>
        <v>2171800</v>
      </c>
      <c r="K26" s="77">
        <f t="shared" si="11"/>
        <v>1170200</v>
      </c>
      <c r="L26" s="77">
        <f t="shared" si="11"/>
        <v>0</v>
      </c>
      <c r="M26" s="77">
        <f t="shared" si="11"/>
        <v>0</v>
      </c>
      <c r="N26" s="77">
        <f t="shared" si="11"/>
        <v>0</v>
      </c>
      <c r="O26" s="131">
        <f t="shared" si="11"/>
        <v>0</v>
      </c>
      <c r="P26" s="77">
        <f t="shared" si="11"/>
        <v>0</v>
      </c>
      <c r="Q26" s="77">
        <f t="shared" si="11"/>
        <v>0</v>
      </c>
      <c r="R26" s="132">
        <f t="shared" si="11"/>
        <v>0</v>
      </c>
    </row>
    <row r="27" spans="1:1024" ht="37.5">
      <c r="B27" s="89"/>
      <c r="C27" s="37" t="s">
        <v>98</v>
      </c>
      <c r="D27" s="129" t="s">
        <v>380</v>
      </c>
      <c r="E27" s="128" t="s">
        <v>16</v>
      </c>
      <c r="F27" s="128" t="s">
        <v>18</v>
      </c>
      <c r="G27" s="82">
        <v>5000000000</v>
      </c>
      <c r="H27" s="83"/>
      <c r="I27" s="131">
        <f t="shared" si="0"/>
        <v>3342000</v>
      </c>
      <c r="J27" s="131">
        <f t="shared" si="11"/>
        <v>2171800</v>
      </c>
      <c r="K27" s="77">
        <f t="shared" si="11"/>
        <v>1170200</v>
      </c>
      <c r="L27" s="77">
        <f t="shared" si="11"/>
        <v>0</v>
      </c>
      <c r="M27" s="77">
        <f t="shared" si="11"/>
        <v>0</v>
      </c>
      <c r="N27" s="77">
        <f t="shared" si="11"/>
        <v>0</v>
      </c>
      <c r="O27" s="131">
        <f t="shared" si="11"/>
        <v>0</v>
      </c>
      <c r="P27" s="77">
        <f t="shared" si="11"/>
        <v>0</v>
      </c>
      <c r="Q27" s="77">
        <f t="shared" si="11"/>
        <v>0</v>
      </c>
      <c r="R27" s="132">
        <f t="shared" si="11"/>
        <v>0</v>
      </c>
    </row>
    <row r="28" spans="1:1024" ht="37.5">
      <c r="B28" s="89"/>
      <c r="C28" s="37" t="s">
        <v>99</v>
      </c>
      <c r="D28" s="129" t="s">
        <v>380</v>
      </c>
      <c r="E28" s="128" t="s">
        <v>16</v>
      </c>
      <c r="F28" s="128" t="s">
        <v>18</v>
      </c>
      <c r="G28" s="82">
        <v>5010000000</v>
      </c>
      <c r="H28" s="83"/>
      <c r="I28" s="131">
        <f t="shared" si="0"/>
        <v>3342000</v>
      </c>
      <c r="J28" s="131">
        <f t="shared" si="11"/>
        <v>2171800</v>
      </c>
      <c r="K28" s="77">
        <f t="shared" si="11"/>
        <v>1170200</v>
      </c>
      <c r="L28" s="77">
        <f t="shared" si="11"/>
        <v>0</v>
      </c>
      <c r="M28" s="77">
        <f t="shared" si="11"/>
        <v>0</v>
      </c>
      <c r="N28" s="77">
        <f t="shared" si="11"/>
        <v>0</v>
      </c>
      <c r="O28" s="131">
        <f t="shared" si="11"/>
        <v>0</v>
      </c>
      <c r="P28" s="77">
        <f t="shared" si="11"/>
        <v>0</v>
      </c>
      <c r="Q28" s="77">
        <f t="shared" si="11"/>
        <v>0</v>
      </c>
      <c r="R28" s="132">
        <f t="shared" si="11"/>
        <v>0</v>
      </c>
    </row>
    <row r="29" spans="1:1024" ht="37.5">
      <c r="B29" s="89"/>
      <c r="C29" s="91" t="s">
        <v>100</v>
      </c>
      <c r="D29" s="129" t="s">
        <v>380</v>
      </c>
      <c r="E29" s="128" t="s">
        <v>16</v>
      </c>
      <c r="F29" s="128" t="s">
        <v>18</v>
      </c>
      <c r="G29" s="82">
        <v>5010000190</v>
      </c>
      <c r="H29" s="83"/>
      <c r="I29" s="131">
        <f t="shared" si="0"/>
        <v>3342000</v>
      </c>
      <c r="J29" s="131">
        <f t="shared" si="11"/>
        <v>2171800</v>
      </c>
      <c r="K29" s="77">
        <f t="shared" si="11"/>
        <v>1170200</v>
      </c>
      <c r="L29" s="77">
        <f t="shared" si="11"/>
        <v>0</v>
      </c>
      <c r="M29" s="77">
        <f t="shared" si="11"/>
        <v>0</v>
      </c>
      <c r="N29" s="77">
        <f t="shared" si="11"/>
        <v>0</v>
      </c>
      <c r="O29" s="131">
        <f t="shared" si="11"/>
        <v>0</v>
      </c>
      <c r="P29" s="77">
        <f t="shared" si="11"/>
        <v>0</v>
      </c>
      <c r="Q29" s="77">
        <f t="shared" si="11"/>
        <v>0</v>
      </c>
      <c r="R29" s="132">
        <f t="shared" si="11"/>
        <v>0</v>
      </c>
    </row>
    <row r="30" spans="1:1024" ht="66.599999999999994" customHeight="1">
      <c r="B30" s="89"/>
      <c r="C30" s="37" t="s">
        <v>101</v>
      </c>
      <c r="D30" s="129" t="s">
        <v>380</v>
      </c>
      <c r="E30" s="128" t="s">
        <v>16</v>
      </c>
      <c r="F30" s="128" t="s">
        <v>18</v>
      </c>
      <c r="G30" s="82">
        <v>5010000190</v>
      </c>
      <c r="H30" s="83" t="s">
        <v>102</v>
      </c>
      <c r="I30" s="131">
        <f t="shared" si="0"/>
        <v>3342000</v>
      </c>
      <c r="J30" s="131">
        <v>2171800</v>
      </c>
      <c r="K30" s="77">
        <v>1170200</v>
      </c>
      <c r="L30" s="77"/>
      <c r="M30" s="77"/>
      <c r="N30" s="77"/>
      <c r="O30" s="131"/>
      <c r="P30" s="77"/>
      <c r="Q30" s="77"/>
      <c r="R30" s="132"/>
    </row>
    <row r="31" spans="1:1024" ht="56.25">
      <c r="B31" s="89"/>
      <c r="C31" s="37" t="s">
        <v>381</v>
      </c>
      <c r="D31" s="129" t="s">
        <v>380</v>
      </c>
      <c r="E31" s="128" t="s">
        <v>16</v>
      </c>
      <c r="F31" s="128" t="s">
        <v>23</v>
      </c>
      <c r="G31" s="82"/>
      <c r="H31" s="83"/>
      <c r="I31" s="131">
        <f t="shared" si="0"/>
        <v>105591800</v>
      </c>
      <c r="J31" s="131">
        <f t="shared" ref="J31:R32" si="12">J32</f>
        <v>76239500</v>
      </c>
      <c r="K31" s="77">
        <f t="shared" si="12"/>
        <v>29711900</v>
      </c>
      <c r="L31" s="77">
        <f t="shared" si="12"/>
        <v>0</v>
      </c>
      <c r="M31" s="77">
        <f t="shared" si="12"/>
        <v>-829100</v>
      </c>
      <c r="N31" s="77">
        <f t="shared" si="12"/>
        <v>0</v>
      </c>
      <c r="O31" s="131">
        <f t="shared" si="12"/>
        <v>829500</v>
      </c>
      <c r="P31" s="77">
        <f t="shared" si="12"/>
        <v>-360000</v>
      </c>
      <c r="Q31" s="77">
        <f t="shared" si="12"/>
        <v>0</v>
      </c>
      <c r="R31" s="132">
        <f t="shared" si="12"/>
        <v>0</v>
      </c>
    </row>
    <row r="32" spans="1:1024" ht="37.5">
      <c r="B32" s="89"/>
      <c r="C32" s="37" t="s">
        <v>98</v>
      </c>
      <c r="D32" s="129" t="s">
        <v>380</v>
      </c>
      <c r="E32" s="128" t="s">
        <v>16</v>
      </c>
      <c r="F32" s="128" t="s">
        <v>23</v>
      </c>
      <c r="G32" s="82">
        <v>5000000000</v>
      </c>
      <c r="H32" s="83"/>
      <c r="I32" s="131">
        <f t="shared" si="0"/>
        <v>105591800</v>
      </c>
      <c r="J32" s="131">
        <f t="shared" si="12"/>
        <v>76239500</v>
      </c>
      <c r="K32" s="77">
        <f t="shared" si="12"/>
        <v>29711900</v>
      </c>
      <c r="L32" s="77">
        <f t="shared" si="12"/>
        <v>0</v>
      </c>
      <c r="M32" s="77">
        <f t="shared" si="12"/>
        <v>-829100</v>
      </c>
      <c r="N32" s="77">
        <f t="shared" si="12"/>
        <v>0</v>
      </c>
      <c r="O32" s="131">
        <f t="shared" si="12"/>
        <v>829500</v>
      </c>
      <c r="P32" s="77">
        <f t="shared" si="12"/>
        <v>-360000</v>
      </c>
      <c r="Q32" s="77">
        <f t="shared" si="12"/>
        <v>0</v>
      </c>
      <c r="R32" s="132">
        <f t="shared" si="12"/>
        <v>0</v>
      </c>
    </row>
    <row r="33" spans="2:18" ht="37.5">
      <c r="B33" s="89"/>
      <c r="C33" s="37" t="s">
        <v>106</v>
      </c>
      <c r="D33" s="129" t="s">
        <v>380</v>
      </c>
      <c r="E33" s="128" t="s">
        <v>16</v>
      </c>
      <c r="F33" s="128" t="s">
        <v>23</v>
      </c>
      <c r="G33" s="82">
        <v>5020000000</v>
      </c>
      <c r="H33" s="83"/>
      <c r="I33" s="131">
        <f t="shared" si="0"/>
        <v>105591800</v>
      </c>
      <c r="J33" s="131">
        <f t="shared" ref="J33:R33" si="13">J34+J37+J40+J43</f>
        <v>76239500</v>
      </c>
      <c r="K33" s="77">
        <f t="shared" si="13"/>
        <v>29711900</v>
      </c>
      <c r="L33" s="77">
        <f t="shared" si="13"/>
        <v>0</v>
      </c>
      <c r="M33" s="77">
        <f t="shared" si="13"/>
        <v>-829100</v>
      </c>
      <c r="N33" s="77">
        <f t="shared" si="13"/>
        <v>0</v>
      </c>
      <c r="O33" s="131">
        <f t="shared" si="13"/>
        <v>829500</v>
      </c>
      <c r="P33" s="77">
        <f t="shared" si="13"/>
        <v>-360000</v>
      </c>
      <c r="Q33" s="77">
        <f t="shared" si="13"/>
        <v>0</v>
      </c>
      <c r="R33" s="132">
        <f t="shared" si="13"/>
        <v>0</v>
      </c>
    </row>
    <row r="34" spans="2:18" ht="37.5">
      <c r="B34" s="89"/>
      <c r="C34" s="91" t="s">
        <v>100</v>
      </c>
      <c r="D34" s="129" t="s">
        <v>380</v>
      </c>
      <c r="E34" s="128" t="s">
        <v>16</v>
      </c>
      <c r="F34" s="128" t="s">
        <v>23</v>
      </c>
      <c r="G34" s="82">
        <v>5020000190</v>
      </c>
      <c r="H34" s="83"/>
      <c r="I34" s="131">
        <f t="shared" si="0"/>
        <v>98255300</v>
      </c>
      <c r="J34" s="131">
        <f t="shared" ref="J34:R34" si="14">J35+J36</f>
        <v>68925700</v>
      </c>
      <c r="K34" s="77">
        <f t="shared" si="14"/>
        <v>29689200</v>
      </c>
      <c r="L34" s="77">
        <f t="shared" si="14"/>
        <v>0</v>
      </c>
      <c r="M34" s="77">
        <f t="shared" si="14"/>
        <v>-829100</v>
      </c>
      <c r="N34" s="77">
        <f t="shared" si="14"/>
        <v>0</v>
      </c>
      <c r="O34" s="131">
        <f t="shared" si="14"/>
        <v>829500</v>
      </c>
      <c r="P34" s="77">
        <f t="shared" si="14"/>
        <v>-360000</v>
      </c>
      <c r="Q34" s="77">
        <f t="shared" si="14"/>
        <v>0</v>
      </c>
      <c r="R34" s="132">
        <f t="shared" si="14"/>
        <v>0</v>
      </c>
    </row>
    <row r="35" spans="2:18" ht="75">
      <c r="B35" s="89"/>
      <c r="C35" s="37" t="s">
        <v>101</v>
      </c>
      <c r="D35" s="129" t="s">
        <v>380</v>
      </c>
      <c r="E35" s="128" t="s">
        <v>16</v>
      </c>
      <c r="F35" s="128" t="s">
        <v>23</v>
      </c>
      <c r="G35" s="82">
        <v>5020000190</v>
      </c>
      <c r="H35" s="83" t="s">
        <v>102</v>
      </c>
      <c r="I35" s="131">
        <f t="shared" si="0"/>
        <v>98255300</v>
      </c>
      <c r="J35" s="131">
        <v>68925700</v>
      </c>
      <c r="K35" s="77">
        <v>29689200</v>
      </c>
      <c r="L35" s="77"/>
      <c r="M35" s="77">
        <v>-829100</v>
      </c>
      <c r="N35" s="77"/>
      <c r="O35" s="131">
        <v>829500</v>
      </c>
      <c r="P35" s="77">
        <v>-360000</v>
      </c>
      <c r="Q35" s="77"/>
      <c r="R35" s="132"/>
    </row>
    <row r="36" spans="2:18" hidden="1">
      <c r="B36" s="89"/>
      <c r="C36" s="37" t="s">
        <v>107</v>
      </c>
      <c r="D36" s="129" t="s">
        <v>380</v>
      </c>
      <c r="E36" s="128" t="s">
        <v>16</v>
      </c>
      <c r="F36" s="128" t="s">
        <v>23</v>
      </c>
      <c r="G36" s="82">
        <v>5020000190</v>
      </c>
      <c r="H36" s="83" t="s">
        <v>108</v>
      </c>
      <c r="I36" s="131">
        <f t="shared" si="0"/>
        <v>0</v>
      </c>
      <c r="J36" s="131">
        <v>0</v>
      </c>
      <c r="K36" s="77"/>
      <c r="L36" s="77"/>
      <c r="M36" s="77"/>
      <c r="N36" s="77"/>
      <c r="O36" s="77"/>
      <c r="P36" s="77"/>
      <c r="Q36" s="77"/>
      <c r="R36" s="132"/>
    </row>
    <row r="37" spans="2:18" ht="120.4" customHeight="1">
      <c r="B37" s="89"/>
      <c r="C37" s="37" t="s">
        <v>109</v>
      </c>
      <c r="D37" s="129" t="s">
        <v>380</v>
      </c>
      <c r="E37" s="128" t="s">
        <v>16</v>
      </c>
      <c r="F37" s="128" t="s">
        <v>23</v>
      </c>
      <c r="G37" s="82">
        <v>5020060870</v>
      </c>
      <c r="H37" s="83"/>
      <c r="I37" s="131">
        <f t="shared" si="0"/>
        <v>982600</v>
      </c>
      <c r="J37" s="131">
        <f t="shared" ref="J37:R37" si="15">J38+J39</f>
        <v>979700</v>
      </c>
      <c r="K37" s="77">
        <f t="shared" si="15"/>
        <v>2900</v>
      </c>
      <c r="L37" s="77">
        <f t="shared" si="15"/>
        <v>0</v>
      </c>
      <c r="M37" s="77">
        <f t="shared" si="15"/>
        <v>0</v>
      </c>
      <c r="N37" s="77">
        <f t="shared" si="15"/>
        <v>0</v>
      </c>
      <c r="O37" s="131">
        <f t="shared" si="15"/>
        <v>0</v>
      </c>
      <c r="P37" s="77">
        <f t="shared" si="15"/>
        <v>0</v>
      </c>
      <c r="Q37" s="77">
        <f t="shared" si="15"/>
        <v>0</v>
      </c>
      <c r="R37" s="132">
        <f t="shared" si="15"/>
        <v>0</v>
      </c>
    </row>
    <row r="38" spans="2:18" ht="75">
      <c r="B38" s="89"/>
      <c r="C38" s="37" t="s">
        <v>101</v>
      </c>
      <c r="D38" s="129" t="s">
        <v>380</v>
      </c>
      <c r="E38" s="128" t="s">
        <v>16</v>
      </c>
      <c r="F38" s="128" t="s">
        <v>23</v>
      </c>
      <c r="G38" s="82">
        <v>5020060870</v>
      </c>
      <c r="H38" s="83" t="s">
        <v>102</v>
      </c>
      <c r="I38" s="131">
        <f t="shared" si="0"/>
        <v>982600</v>
      </c>
      <c r="J38" s="131">
        <v>979700</v>
      </c>
      <c r="K38" s="77">
        <v>2900</v>
      </c>
      <c r="L38" s="77"/>
      <c r="M38" s="77"/>
      <c r="N38" s="77"/>
      <c r="O38" s="131"/>
      <c r="P38" s="77"/>
      <c r="Q38" s="77"/>
      <c r="R38" s="132"/>
    </row>
    <row r="39" spans="2:18" ht="37.5" hidden="1">
      <c r="B39" s="89"/>
      <c r="C39" s="37" t="s">
        <v>104</v>
      </c>
      <c r="D39" s="129" t="s">
        <v>380</v>
      </c>
      <c r="E39" s="128" t="s">
        <v>16</v>
      </c>
      <c r="F39" s="128" t="s">
        <v>23</v>
      </c>
      <c r="G39" s="82">
        <v>5020060870</v>
      </c>
      <c r="H39" s="83" t="s">
        <v>105</v>
      </c>
      <c r="I39" s="131">
        <f t="shared" si="0"/>
        <v>0</v>
      </c>
      <c r="J39" s="131">
        <v>0</v>
      </c>
      <c r="K39" s="77"/>
      <c r="L39" s="77"/>
      <c r="M39" s="77"/>
      <c r="N39" s="77"/>
      <c r="O39" s="77"/>
      <c r="P39" s="77"/>
      <c r="Q39" s="77"/>
      <c r="R39" s="132"/>
    </row>
    <row r="40" spans="2:18" ht="48" customHeight="1">
      <c r="B40" s="89"/>
      <c r="C40" s="37" t="s">
        <v>115</v>
      </c>
      <c r="D40" s="129" t="s">
        <v>380</v>
      </c>
      <c r="E40" s="128" t="s">
        <v>16</v>
      </c>
      <c r="F40" s="128" t="s">
        <v>23</v>
      </c>
      <c r="G40" s="82">
        <v>5020069200</v>
      </c>
      <c r="H40" s="83"/>
      <c r="I40" s="131">
        <f t="shared" si="0"/>
        <v>5371200</v>
      </c>
      <c r="J40" s="131">
        <f t="shared" ref="J40:R40" si="16">J41+J42</f>
        <v>5354400</v>
      </c>
      <c r="K40" s="77">
        <f t="shared" si="16"/>
        <v>16800</v>
      </c>
      <c r="L40" s="77">
        <f t="shared" si="16"/>
        <v>0</v>
      </c>
      <c r="M40" s="77">
        <f t="shared" si="16"/>
        <v>0</v>
      </c>
      <c r="N40" s="77">
        <f t="shared" si="16"/>
        <v>0</v>
      </c>
      <c r="O40" s="131">
        <f t="shared" si="16"/>
        <v>0</v>
      </c>
      <c r="P40" s="77">
        <f t="shared" si="16"/>
        <v>0</v>
      </c>
      <c r="Q40" s="77">
        <f t="shared" si="16"/>
        <v>0</v>
      </c>
      <c r="R40" s="132">
        <f t="shared" si="16"/>
        <v>0</v>
      </c>
    </row>
    <row r="41" spans="2:18" ht="75">
      <c r="B41" s="89"/>
      <c r="C41" s="37" t="s">
        <v>101</v>
      </c>
      <c r="D41" s="129" t="s">
        <v>380</v>
      </c>
      <c r="E41" s="128" t="s">
        <v>16</v>
      </c>
      <c r="F41" s="128" t="s">
        <v>23</v>
      </c>
      <c r="G41" s="82">
        <v>5020069200</v>
      </c>
      <c r="H41" s="83" t="s">
        <v>102</v>
      </c>
      <c r="I41" s="131">
        <f t="shared" si="0"/>
        <v>5271200</v>
      </c>
      <c r="J41" s="131">
        <v>5254400</v>
      </c>
      <c r="K41" s="77">
        <v>16800</v>
      </c>
      <c r="L41" s="77"/>
      <c r="M41" s="77"/>
      <c r="N41" s="77"/>
      <c r="O41" s="131"/>
      <c r="P41" s="77"/>
      <c r="Q41" s="77"/>
      <c r="R41" s="132"/>
    </row>
    <row r="42" spans="2:18" ht="37.5">
      <c r="B42" s="89"/>
      <c r="C42" s="37" t="s">
        <v>104</v>
      </c>
      <c r="D42" s="129" t="s">
        <v>380</v>
      </c>
      <c r="E42" s="128" t="s">
        <v>16</v>
      </c>
      <c r="F42" s="128" t="s">
        <v>23</v>
      </c>
      <c r="G42" s="82">
        <v>5020069200</v>
      </c>
      <c r="H42" s="83" t="s">
        <v>105</v>
      </c>
      <c r="I42" s="131">
        <f t="shared" si="0"/>
        <v>100000</v>
      </c>
      <c r="J42" s="131">
        <v>100000</v>
      </c>
      <c r="K42" s="77">
        <v>0</v>
      </c>
      <c r="L42" s="77"/>
      <c r="M42" s="77"/>
      <c r="N42" s="77"/>
      <c r="O42" s="131"/>
      <c r="P42" s="77"/>
      <c r="Q42" s="77"/>
      <c r="R42" s="132"/>
    </row>
    <row r="43" spans="2:18" ht="139.35" customHeight="1">
      <c r="B43" s="89"/>
      <c r="C43" s="37" t="s">
        <v>116</v>
      </c>
      <c r="D43" s="129" t="s">
        <v>380</v>
      </c>
      <c r="E43" s="128" t="s">
        <v>16</v>
      </c>
      <c r="F43" s="128" t="s">
        <v>23</v>
      </c>
      <c r="G43" s="82">
        <v>5020069210</v>
      </c>
      <c r="H43" s="83"/>
      <c r="I43" s="131">
        <f t="shared" si="0"/>
        <v>982700</v>
      </c>
      <c r="J43" s="131">
        <f t="shared" ref="J43:R43" si="17">J44</f>
        <v>979700</v>
      </c>
      <c r="K43" s="77">
        <f t="shared" si="17"/>
        <v>3000</v>
      </c>
      <c r="L43" s="77">
        <f t="shared" si="17"/>
        <v>0</v>
      </c>
      <c r="M43" s="77">
        <f t="shared" si="17"/>
        <v>0</v>
      </c>
      <c r="N43" s="77">
        <f t="shared" si="17"/>
        <v>0</v>
      </c>
      <c r="O43" s="131">
        <f t="shared" si="17"/>
        <v>0</v>
      </c>
      <c r="P43" s="77">
        <f t="shared" si="17"/>
        <v>0</v>
      </c>
      <c r="Q43" s="77">
        <f t="shared" si="17"/>
        <v>0</v>
      </c>
      <c r="R43" s="132">
        <f t="shared" si="17"/>
        <v>0</v>
      </c>
    </row>
    <row r="44" spans="2:18" ht="75">
      <c r="B44" s="89"/>
      <c r="C44" s="37" t="s">
        <v>101</v>
      </c>
      <c r="D44" s="129" t="s">
        <v>380</v>
      </c>
      <c r="E44" s="128" t="s">
        <v>16</v>
      </c>
      <c r="F44" s="128" t="s">
        <v>23</v>
      </c>
      <c r="G44" s="82">
        <v>5020069210</v>
      </c>
      <c r="H44" s="83" t="s">
        <v>102</v>
      </c>
      <c r="I44" s="131">
        <f t="shared" si="0"/>
        <v>982700</v>
      </c>
      <c r="J44" s="131">
        <v>979700</v>
      </c>
      <c r="K44" s="77">
        <v>3000</v>
      </c>
      <c r="L44" s="77"/>
      <c r="M44" s="77"/>
      <c r="N44" s="77"/>
      <c r="O44" s="131"/>
      <c r="P44" s="77"/>
      <c r="Q44" s="77"/>
      <c r="R44" s="132"/>
    </row>
    <row r="45" spans="2:18">
      <c r="B45" s="89"/>
      <c r="C45" s="37" t="s">
        <v>24</v>
      </c>
      <c r="D45" s="129" t="s">
        <v>380</v>
      </c>
      <c r="E45" s="128" t="s">
        <v>16</v>
      </c>
      <c r="F45" s="128" t="s">
        <v>25</v>
      </c>
      <c r="G45" s="82"/>
      <c r="H45" s="83"/>
      <c r="I45" s="131">
        <f t="shared" si="0"/>
        <v>85000</v>
      </c>
      <c r="J45" s="131">
        <f t="shared" ref="J45:R47" si="18">J46</f>
        <v>83300</v>
      </c>
      <c r="K45" s="77">
        <f t="shared" si="18"/>
        <v>0</v>
      </c>
      <c r="L45" s="77">
        <f t="shared" si="18"/>
        <v>0</v>
      </c>
      <c r="M45" s="77">
        <f t="shared" si="18"/>
        <v>1700</v>
      </c>
      <c r="N45" s="77">
        <f t="shared" si="18"/>
        <v>0</v>
      </c>
      <c r="O45" s="131">
        <f t="shared" si="18"/>
        <v>0</v>
      </c>
      <c r="P45" s="77">
        <f t="shared" si="18"/>
        <v>0</v>
      </c>
      <c r="Q45" s="77">
        <f t="shared" si="18"/>
        <v>0</v>
      </c>
      <c r="R45" s="132">
        <f t="shared" si="18"/>
        <v>0</v>
      </c>
    </row>
    <row r="46" spans="2:18" ht="37.5">
      <c r="B46" s="89"/>
      <c r="C46" s="37" t="s">
        <v>344</v>
      </c>
      <c r="D46" s="129" t="s">
        <v>380</v>
      </c>
      <c r="E46" s="128" t="s">
        <v>16</v>
      </c>
      <c r="F46" s="128" t="s">
        <v>25</v>
      </c>
      <c r="G46" s="82">
        <v>9900000000</v>
      </c>
      <c r="H46" s="83"/>
      <c r="I46" s="131">
        <f t="shared" si="0"/>
        <v>85000</v>
      </c>
      <c r="J46" s="131">
        <f t="shared" si="18"/>
        <v>83300</v>
      </c>
      <c r="K46" s="77">
        <f t="shared" si="18"/>
        <v>0</v>
      </c>
      <c r="L46" s="77">
        <f t="shared" si="18"/>
        <v>0</v>
      </c>
      <c r="M46" s="77">
        <f t="shared" si="18"/>
        <v>1700</v>
      </c>
      <c r="N46" s="77">
        <f t="shared" si="18"/>
        <v>0</v>
      </c>
      <c r="O46" s="131">
        <f t="shared" si="18"/>
        <v>0</v>
      </c>
      <c r="P46" s="77">
        <f t="shared" si="18"/>
        <v>0</v>
      </c>
      <c r="Q46" s="77">
        <f t="shared" si="18"/>
        <v>0</v>
      </c>
      <c r="R46" s="132">
        <f t="shared" si="18"/>
        <v>0</v>
      </c>
    </row>
    <row r="47" spans="2:18" ht="57.95" customHeight="1">
      <c r="B47" s="89"/>
      <c r="C47" s="37" t="s">
        <v>350</v>
      </c>
      <c r="D47" s="129" t="s">
        <v>380</v>
      </c>
      <c r="E47" s="128" t="s">
        <v>16</v>
      </c>
      <c r="F47" s="128" t="s">
        <v>25</v>
      </c>
      <c r="G47" s="82">
        <v>9900051200</v>
      </c>
      <c r="H47" s="83"/>
      <c r="I47" s="131">
        <f t="shared" si="0"/>
        <v>85000</v>
      </c>
      <c r="J47" s="131">
        <f t="shared" si="18"/>
        <v>83300</v>
      </c>
      <c r="K47" s="77">
        <f t="shared" si="18"/>
        <v>0</v>
      </c>
      <c r="L47" s="77">
        <f t="shared" si="18"/>
        <v>0</v>
      </c>
      <c r="M47" s="77">
        <f t="shared" si="18"/>
        <v>1700</v>
      </c>
      <c r="N47" s="77">
        <f t="shared" si="18"/>
        <v>0</v>
      </c>
      <c r="O47" s="131">
        <f t="shared" si="18"/>
        <v>0</v>
      </c>
      <c r="P47" s="77">
        <f t="shared" si="18"/>
        <v>0</v>
      </c>
      <c r="Q47" s="77">
        <f t="shared" si="18"/>
        <v>0</v>
      </c>
      <c r="R47" s="132">
        <f t="shared" si="18"/>
        <v>0</v>
      </c>
    </row>
    <row r="48" spans="2:18" ht="37.5">
      <c r="B48" s="89"/>
      <c r="C48" s="37" t="s">
        <v>104</v>
      </c>
      <c r="D48" s="129" t="s">
        <v>380</v>
      </c>
      <c r="E48" s="128" t="s">
        <v>16</v>
      </c>
      <c r="F48" s="128" t="s">
        <v>25</v>
      </c>
      <c r="G48" s="82">
        <v>9900051200</v>
      </c>
      <c r="H48" s="83" t="s">
        <v>105</v>
      </c>
      <c r="I48" s="131">
        <f t="shared" si="0"/>
        <v>85000</v>
      </c>
      <c r="J48" s="131">
        <v>83300</v>
      </c>
      <c r="K48" s="77">
        <v>0</v>
      </c>
      <c r="L48" s="77">
        <v>0</v>
      </c>
      <c r="M48" s="77">
        <v>1700</v>
      </c>
      <c r="N48" s="77">
        <v>0</v>
      </c>
      <c r="O48" s="131">
        <v>0</v>
      </c>
      <c r="P48" s="77">
        <v>0</v>
      </c>
      <c r="Q48" s="77">
        <v>0</v>
      </c>
      <c r="R48" s="132">
        <v>0</v>
      </c>
    </row>
    <row r="49" spans="2:19">
      <c r="B49" s="89"/>
      <c r="C49" s="37" t="s">
        <v>28</v>
      </c>
      <c r="D49" s="129" t="s">
        <v>380</v>
      </c>
      <c r="E49" s="128" t="s">
        <v>16</v>
      </c>
      <c r="F49" s="128" t="s">
        <v>29</v>
      </c>
      <c r="G49" s="82"/>
      <c r="H49" s="83"/>
      <c r="I49" s="131">
        <f t="shared" si="0"/>
        <v>3222273.76</v>
      </c>
      <c r="J49" s="131">
        <f t="shared" ref="J49:R52" si="19">J50</f>
        <v>5000000</v>
      </c>
      <c r="K49" s="77">
        <f t="shared" si="19"/>
        <v>-2000000</v>
      </c>
      <c r="L49" s="77">
        <f t="shared" si="19"/>
        <v>0</v>
      </c>
      <c r="M49" s="77">
        <f t="shared" si="19"/>
        <v>0</v>
      </c>
      <c r="N49" s="77">
        <f t="shared" si="19"/>
        <v>2838048.76</v>
      </c>
      <c r="O49" s="131">
        <f t="shared" si="19"/>
        <v>-454575</v>
      </c>
      <c r="P49" s="77">
        <f t="shared" si="19"/>
        <v>-2161200</v>
      </c>
      <c r="Q49" s="77">
        <f t="shared" si="19"/>
        <v>0</v>
      </c>
      <c r="R49" s="132">
        <f t="shared" si="19"/>
        <v>0</v>
      </c>
    </row>
    <row r="50" spans="2:19" ht="37.5">
      <c r="B50" s="89"/>
      <c r="C50" s="37" t="s">
        <v>344</v>
      </c>
      <c r="D50" s="129" t="s">
        <v>380</v>
      </c>
      <c r="E50" s="128" t="s">
        <v>16</v>
      </c>
      <c r="F50" s="128" t="s">
        <v>29</v>
      </c>
      <c r="G50" s="82">
        <v>9900000000</v>
      </c>
      <c r="H50" s="83"/>
      <c r="I50" s="131">
        <f t="shared" si="0"/>
        <v>3222273.76</v>
      </c>
      <c r="J50" s="131">
        <f t="shared" si="19"/>
        <v>5000000</v>
      </c>
      <c r="K50" s="77">
        <f t="shared" si="19"/>
        <v>-2000000</v>
      </c>
      <c r="L50" s="77">
        <f t="shared" si="19"/>
        <v>0</v>
      </c>
      <c r="M50" s="77">
        <f t="shared" si="19"/>
        <v>0</v>
      </c>
      <c r="N50" s="77">
        <f t="shared" si="19"/>
        <v>2838048.76</v>
      </c>
      <c r="O50" s="131">
        <f t="shared" si="19"/>
        <v>-454575</v>
      </c>
      <c r="P50" s="77">
        <f t="shared" si="19"/>
        <v>-2161200</v>
      </c>
      <c r="Q50" s="77">
        <f t="shared" si="19"/>
        <v>0</v>
      </c>
      <c r="R50" s="132">
        <f t="shared" si="19"/>
        <v>0</v>
      </c>
    </row>
    <row r="51" spans="2:19">
      <c r="B51" s="89"/>
      <c r="C51" s="91" t="s">
        <v>382</v>
      </c>
      <c r="D51" s="129" t="s">
        <v>380</v>
      </c>
      <c r="E51" s="128" t="s">
        <v>16</v>
      </c>
      <c r="F51" s="128" t="s">
        <v>29</v>
      </c>
      <c r="G51" s="82">
        <v>9930000000</v>
      </c>
      <c r="H51" s="83"/>
      <c r="I51" s="131">
        <f t="shared" si="0"/>
        <v>3222273.76</v>
      </c>
      <c r="J51" s="131">
        <f t="shared" si="19"/>
        <v>5000000</v>
      </c>
      <c r="K51" s="77">
        <f t="shared" si="19"/>
        <v>-2000000</v>
      </c>
      <c r="L51" s="77">
        <f t="shared" si="19"/>
        <v>0</v>
      </c>
      <c r="M51" s="77">
        <f t="shared" si="19"/>
        <v>0</v>
      </c>
      <c r="N51" s="77">
        <f t="shared" si="19"/>
        <v>2838048.76</v>
      </c>
      <c r="O51" s="131">
        <f t="shared" si="19"/>
        <v>-454575</v>
      </c>
      <c r="P51" s="77">
        <f t="shared" si="19"/>
        <v>-2161200</v>
      </c>
      <c r="Q51" s="77">
        <f t="shared" si="19"/>
        <v>0</v>
      </c>
      <c r="R51" s="132">
        <f t="shared" si="19"/>
        <v>0</v>
      </c>
    </row>
    <row r="52" spans="2:19">
      <c r="B52" s="89"/>
      <c r="C52" s="91" t="s">
        <v>358</v>
      </c>
      <c r="D52" s="129" t="s">
        <v>380</v>
      </c>
      <c r="E52" s="128" t="s">
        <v>16</v>
      </c>
      <c r="F52" s="128" t="s">
        <v>29</v>
      </c>
      <c r="G52" s="82">
        <v>9930020590</v>
      </c>
      <c r="H52" s="83"/>
      <c r="I52" s="131">
        <f t="shared" si="0"/>
        <v>3222273.76</v>
      </c>
      <c r="J52" s="131">
        <f t="shared" si="19"/>
        <v>5000000</v>
      </c>
      <c r="K52" s="77">
        <f t="shared" si="19"/>
        <v>-2000000</v>
      </c>
      <c r="L52" s="77">
        <f t="shared" si="19"/>
        <v>0</v>
      </c>
      <c r="M52" s="77">
        <f t="shared" si="19"/>
        <v>0</v>
      </c>
      <c r="N52" s="77">
        <f t="shared" si="19"/>
        <v>2838048.76</v>
      </c>
      <c r="O52" s="131">
        <f t="shared" si="19"/>
        <v>-454575</v>
      </c>
      <c r="P52" s="77">
        <f t="shared" si="19"/>
        <v>-2161200</v>
      </c>
      <c r="Q52" s="77">
        <f t="shared" si="19"/>
        <v>0</v>
      </c>
      <c r="R52" s="132">
        <f t="shared" si="19"/>
        <v>0</v>
      </c>
    </row>
    <row r="53" spans="2:19">
      <c r="B53" s="89"/>
      <c r="C53" s="37" t="s">
        <v>107</v>
      </c>
      <c r="D53" s="129" t="s">
        <v>380</v>
      </c>
      <c r="E53" s="128" t="s">
        <v>16</v>
      </c>
      <c r="F53" s="128" t="s">
        <v>29</v>
      </c>
      <c r="G53" s="82">
        <v>9930020590</v>
      </c>
      <c r="H53" s="83" t="s">
        <v>108</v>
      </c>
      <c r="I53" s="131">
        <f t="shared" si="0"/>
        <v>3222273.76</v>
      </c>
      <c r="J53" s="131">
        <v>5000000</v>
      </c>
      <c r="K53" s="77">
        <v>-2000000</v>
      </c>
      <c r="L53" s="77">
        <v>0</v>
      </c>
      <c r="M53" s="77">
        <v>0</v>
      </c>
      <c r="N53" s="77">
        <f>5000000-286200-450000-614198.7-711552.54-100000</f>
        <v>2838048.76</v>
      </c>
      <c r="O53" s="131">
        <v>-454575</v>
      </c>
      <c r="P53" s="77">
        <f>-1934500-226700</f>
        <v>-2161200</v>
      </c>
      <c r="Q53" s="77">
        <v>0</v>
      </c>
      <c r="R53" s="132">
        <v>0</v>
      </c>
    </row>
    <row r="54" spans="2:19">
      <c r="B54" s="89"/>
      <c r="C54" s="37" t="s">
        <v>31</v>
      </c>
      <c r="D54" s="129" t="s">
        <v>380</v>
      </c>
      <c r="E54" s="128" t="s">
        <v>16</v>
      </c>
      <c r="F54" s="128" t="s">
        <v>32</v>
      </c>
      <c r="G54" s="82"/>
      <c r="H54" s="83"/>
      <c r="I54" s="131">
        <f t="shared" si="0"/>
        <v>278477200</v>
      </c>
      <c r="J54" s="131">
        <f t="shared" ref="J54:R54" si="20">J66+J92+J55+J88</f>
        <v>156428700</v>
      </c>
      <c r="K54" s="77">
        <f t="shared" si="20"/>
        <v>91059700</v>
      </c>
      <c r="L54" s="77">
        <f t="shared" si="20"/>
        <v>0</v>
      </c>
      <c r="M54" s="77">
        <f t="shared" si="20"/>
        <v>718900</v>
      </c>
      <c r="N54" s="77">
        <f t="shared" si="20"/>
        <v>3264000</v>
      </c>
      <c r="O54" s="131">
        <f t="shared" si="20"/>
        <v>23902510</v>
      </c>
      <c r="P54" s="77">
        <f t="shared" si="20"/>
        <v>2484390</v>
      </c>
      <c r="Q54" s="77">
        <f t="shared" si="20"/>
        <v>619000</v>
      </c>
      <c r="R54" s="132">
        <f t="shared" si="20"/>
        <v>0</v>
      </c>
    </row>
    <row r="55" spans="2:19" ht="37.5">
      <c r="B55" s="89"/>
      <c r="C55" s="37" t="s">
        <v>98</v>
      </c>
      <c r="D55" s="129" t="s">
        <v>380</v>
      </c>
      <c r="E55" s="128" t="s">
        <v>16</v>
      </c>
      <c r="F55" s="128" t="s">
        <v>32</v>
      </c>
      <c r="G55" s="82">
        <v>5000000000</v>
      </c>
      <c r="H55" s="83"/>
      <c r="I55" s="131">
        <f t="shared" si="0"/>
        <v>6686000</v>
      </c>
      <c r="J55" s="131">
        <f t="shared" ref="J55:R55" si="21">J56+J60+J63</f>
        <v>11500000</v>
      </c>
      <c r="K55" s="77">
        <f t="shared" si="21"/>
        <v>-6473000</v>
      </c>
      <c r="L55" s="77">
        <f t="shared" si="21"/>
        <v>0</v>
      </c>
      <c r="M55" s="77">
        <f t="shared" si="21"/>
        <v>0</v>
      </c>
      <c r="N55" s="77">
        <f t="shared" si="21"/>
        <v>0</v>
      </c>
      <c r="O55" s="131">
        <f t="shared" si="21"/>
        <v>0</v>
      </c>
      <c r="P55" s="77">
        <f t="shared" si="21"/>
        <v>1140000</v>
      </c>
      <c r="Q55" s="77">
        <f t="shared" si="21"/>
        <v>519000</v>
      </c>
      <c r="R55" s="132">
        <f t="shared" si="21"/>
        <v>0</v>
      </c>
    </row>
    <row r="56" spans="2:19" ht="37.5">
      <c r="B56" s="89"/>
      <c r="C56" s="37" t="s">
        <v>117</v>
      </c>
      <c r="D56" s="129" t="s">
        <v>380</v>
      </c>
      <c r="E56" s="128" t="s">
        <v>16</v>
      </c>
      <c r="F56" s="128" t="s">
        <v>32</v>
      </c>
      <c r="G56" s="82">
        <v>5030000000</v>
      </c>
      <c r="H56" s="83"/>
      <c r="I56" s="131">
        <f t="shared" si="0"/>
        <v>3567000</v>
      </c>
      <c r="J56" s="131">
        <f t="shared" ref="J56:R56" si="22">J57</f>
        <v>5000000</v>
      </c>
      <c r="K56" s="77">
        <f t="shared" si="22"/>
        <v>-2250000</v>
      </c>
      <c r="L56" s="77">
        <f t="shared" si="22"/>
        <v>0</v>
      </c>
      <c r="M56" s="77">
        <f t="shared" si="22"/>
        <v>0</v>
      </c>
      <c r="N56" s="77">
        <f t="shared" si="22"/>
        <v>0</v>
      </c>
      <c r="O56" s="131">
        <f t="shared" si="22"/>
        <v>0</v>
      </c>
      <c r="P56" s="77">
        <f t="shared" si="22"/>
        <v>440000</v>
      </c>
      <c r="Q56" s="77">
        <f t="shared" si="22"/>
        <v>377000</v>
      </c>
      <c r="R56" s="132">
        <f t="shared" si="22"/>
        <v>0</v>
      </c>
    </row>
    <row r="57" spans="2:19" ht="37.5">
      <c r="B57" s="89"/>
      <c r="C57" s="37" t="s">
        <v>118</v>
      </c>
      <c r="D57" s="129" t="s">
        <v>380</v>
      </c>
      <c r="E57" s="128" t="s">
        <v>16</v>
      </c>
      <c r="F57" s="128" t="s">
        <v>32</v>
      </c>
      <c r="G57" s="82">
        <v>5030010030</v>
      </c>
      <c r="H57" s="83"/>
      <c r="I57" s="131">
        <f t="shared" si="0"/>
        <v>3567000</v>
      </c>
      <c r="J57" s="131">
        <f>J58</f>
        <v>5000000</v>
      </c>
      <c r="K57" s="77">
        <f t="shared" ref="K57:R57" si="23">K58+K59</f>
        <v>-2250000</v>
      </c>
      <c r="L57" s="77">
        <f t="shared" si="23"/>
        <v>0</v>
      </c>
      <c r="M57" s="77">
        <f t="shared" si="23"/>
        <v>0</v>
      </c>
      <c r="N57" s="77">
        <f t="shared" si="23"/>
        <v>0</v>
      </c>
      <c r="O57" s="131">
        <f t="shared" si="23"/>
        <v>0</v>
      </c>
      <c r="P57" s="77">
        <f t="shared" si="23"/>
        <v>440000</v>
      </c>
      <c r="Q57" s="77">
        <f t="shared" si="23"/>
        <v>377000</v>
      </c>
      <c r="R57" s="132">
        <f t="shared" si="23"/>
        <v>0</v>
      </c>
      <c r="S57" s="137"/>
    </row>
    <row r="58" spans="2:19" ht="37.5">
      <c r="B58" s="89"/>
      <c r="C58" s="37" t="s">
        <v>104</v>
      </c>
      <c r="D58" s="129" t="s">
        <v>380</v>
      </c>
      <c r="E58" s="128" t="s">
        <v>16</v>
      </c>
      <c r="F58" s="128" t="s">
        <v>32</v>
      </c>
      <c r="G58" s="82">
        <v>5030010030</v>
      </c>
      <c r="H58" s="83" t="s">
        <v>105</v>
      </c>
      <c r="I58" s="131">
        <f t="shared" si="0"/>
        <v>1567000</v>
      </c>
      <c r="J58" s="131">
        <v>5000000</v>
      </c>
      <c r="K58" s="77">
        <v>-4250000</v>
      </c>
      <c r="L58" s="77"/>
      <c r="M58" s="77"/>
      <c r="N58" s="77"/>
      <c r="O58" s="131"/>
      <c r="P58" s="138">
        <v>440000</v>
      </c>
      <c r="Q58" s="77">
        <v>377000</v>
      </c>
      <c r="R58" s="132"/>
    </row>
    <row r="59" spans="2:19">
      <c r="B59" s="89"/>
      <c r="C59" s="37" t="s">
        <v>107</v>
      </c>
      <c r="D59" s="129" t="s">
        <v>380</v>
      </c>
      <c r="E59" s="128" t="s">
        <v>16</v>
      </c>
      <c r="F59" s="128" t="s">
        <v>32</v>
      </c>
      <c r="G59" s="82">
        <v>5030010030</v>
      </c>
      <c r="H59" s="83" t="s">
        <v>108</v>
      </c>
      <c r="I59" s="131">
        <f t="shared" si="0"/>
        <v>2000000</v>
      </c>
      <c r="J59" s="131">
        <v>0</v>
      </c>
      <c r="K59" s="77">
        <v>2000000</v>
      </c>
      <c r="L59" s="77"/>
      <c r="M59" s="77"/>
      <c r="N59" s="77"/>
      <c r="O59" s="131"/>
      <c r="P59" s="77"/>
      <c r="Q59" s="77"/>
      <c r="R59" s="132"/>
    </row>
    <row r="60" spans="2:19" ht="37.5">
      <c r="B60" s="89"/>
      <c r="C60" s="37" t="s">
        <v>119</v>
      </c>
      <c r="D60" s="129" t="s">
        <v>380</v>
      </c>
      <c r="E60" s="128" t="s">
        <v>16</v>
      </c>
      <c r="F60" s="128" t="s">
        <v>32</v>
      </c>
      <c r="G60" s="82">
        <v>5040000000</v>
      </c>
      <c r="H60" s="83"/>
      <c r="I60" s="131">
        <f t="shared" si="0"/>
        <v>1250000</v>
      </c>
      <c r="J60" s="131">
        <f t="shared" ref="J60:R61" si="24">J61</f>
        <v>1500000</v>
      </c>
      <c r="K60" s="77">
        <f t="shared" si="24"/>
        <v>-950000</v>
      </c>
      <c r="L60" s="77">
        <f t="shared" si="24"/>
        <v>0</v>
      </c>
      <c r="M60" s="77">
        <f t="shared" si="24"/>
        <v>0</v>
      </c>
      <c r="N60" s="77">
        <f t="shared" si="24"/>
        <v>0</v>
      </c>
      <c r="O60" s="131">
        <f t="shared" si="24"/>
        <v>0</v>
      </c>
      <c r="P60" s="77">
        <f t="shared" si="24"/>
        <v>700000</v>
      </c>
      <c r="Q60" s="77">
        <f t="shared" si="24"/>
        <v>0</v>
      </c>
      <c r="R60" s="132">
        <f t="shared" si="24"/>
        <v>0</v>
      </c>
    </row>
    <row r="61" spans="2:19">
      <c r="B61" s="89"/>
      <c r="C61" s="37" t="s">
        <v>120</v>
      </c>
      <c r="D61" s="129" t="s">
        <v>380</v>
      </c>
      <c r="E61" s="128" t="s">
        <v>16</v>
      </c>
      <c r="F61" s="128" t="s">
        <v>32</v>
      </c>
      <c r="G61" s="82">
        <v>5040010560</v>
      </c>
      <c r="H61" s="83"/>
      <c r="I61" s="131">
        <f t="shared" si="0"/>
        <v>1250000</v>
      </c>
      <c r="J61" s="131">
        <f t="shared" si="24"/>
        <v>1500000</v>
      </c>
      <c r="K61" s="77">
        <f t="shared" si="24"/>
        <v>-950000</v>
      </c>
      <c r="L61" s="77">
        <f t="shared" si="24"/>
        <v>0</v>
      </c>
      <c r="M61" s="77">
        <f t="shared" si="24"/>
        <v>0</v>
      </c>
      <c r="N61" s="77">
        <f t="shared" si="24"/>
        <v>0</v>
      </c>
      <c r="O61" s="131">
        <f t="shared" si="24"/>
        <v>0</v>
      </c>
      <c r="P61" s="77">
        <f t="shared" si="24"/>
        <v>700000</v>
      </c>
      <c r="Q61" s="77">
        <f t="shared" si="24"/>
        <v>0</v>
      </c>
      <c r="R61" s="132">
        <f t="shared" si="24"/>
        <v>0</v>
      </c>
    </row>
    <row r="62" spans="2:19" ht="37.5">
      <c r="B62" s="89"/>
      <c r="C62" s="37" t="s">
        <v>104</v>
      </c>
      <c r="D62" s="129" t="s">
        <v>380</v>
      </c>
      <c r="E62" s="128" t="s">
        <v>16</v>
      </c>
      <c r="F62" s="128" t="s">
        <v>32</v>
      </c>
      <c r="G62" s="82">
        <v>5040010560</v>
      </c>
      <c r="H62" s="83" t="s">
        <v>105</v>
      </c>
      <c r="I62" s="131">
        <f t="shared" si="0"/>
        <v>1250000</v>
      </c>
      <c r="J62" s="131">
        <v>1500000</v>
      </c>
      <c r="K62" s="77">
        <v>-950000</v>
      </c>
      <c r="L62" s="77"/>
      <c r="M62" s="77"/>
      <c r="N62" s="77"/>
      <c r="O62" s="131"/>
      <c r="P62" s="77">
        <v>700000</v>
      </c>
      <c r="Q62" s="77"/>
      <c r="R62" s="132"/>
    </row>
    <row r="63" spans="2:19" ht="37.5">
      <c r="B63" s="89"/>
      <c r="C63" s="37" t="s">
        <v>121</v>
      </c>
      <c r="D63" s="129" t="s">
        <v>380</v>
      </c>
      <c r="E63" s="128" t="s">
        <v>16</v>
      </c>
      <c r="F63" s="128" t="s">
        <v>32</v>
      </c>
      <c r="G63" s="82">
        <v>5050000000</v>
      </c>
      <c r="H63" s="83"/>
      <c r="I63" s="131">
        <f t="shared" si="0"/>
        <v>1869000</v>
      </c>
      <c r="J63" s="131">
        <f t="shared" ref="J63:R64" si="25">J64</f>
        <v>5000000</v>
      </c>
      <c r="K63" s="77">
        <f t="shared" si="25"/>
        <v>-3273000</v>
      </c>
      <c r="L63" s="77">
        <f t="shared" si="25"/>
        <v>0</v>
      </c>
      <c r="M63" s="77">
        <f t="shared" si="25"/>
        <v>0</v>
      </c>
      <c r="N63" s="77">
        <f t="shared" si="25"/>
        <v>0</v>
      </c>
      <c r="O63" s="131">
        <f t="shared" si="25"/>
        <v>0</v>
      </c>
      <c r="P63" s="77">
        <f t="shared" si="25"/>
        <v>0</v>
      </c>
      <c r="Q63" s="77">
        <f t="shared" si="25"/>
        <v>142000</v>
      </c>
      <c r="R63" s="132">
        <f t="shared" si="25"/>
        <v>0</v>
      </c>
    </row>
    <row r="64" spans="2:19" ht="37.5">
      <c r="B64" s="89"/>
      <c r="C64" s="37" t="s">
        <v>122</v>
      </c>
      <c r="D64" s="129" t="s">
        <v>380</v>
      </c>
      <c r="E64" s="128" t="s">
        <v>16</v>
      </c>
      <c r="F64" s="128" t="s">
        <v>32</v>
      </c>
      <c r="G64" s="82">
        <v>5050010780</v>
      </c>
      <c r="H64" s="83"/>
      <c r="I64" s="131">
        <f t="shared" si="0"/>
        <v>1869000</v>
      </c>
      <c r="J64" s="131">
        <f t="shared" si="25"/>
        <v>5000000</v>
      </c>
      <c r="K64" s="77">
        <f t="shared" si="25"/>
        <v>-3273000</v>
      </c>
      <c r="L64" s="77">
        <f t="shared" si="25"/>
        <v>0</v>
      </c>
      <c r="M64" s="77">
        <f t="shared" si="25"/>
        <v>0</v>
      </c>
      <c r="N64" s="77">
        <f t="shared" si="25"/>
        <v>0</v>
      </c>
      <c r="O64" s="131">
        <f t="shared" si="25"/>
        <v>0</v>
      </c>
      <c r="P64" s="77">
        <f t="shared" si="25"/>
        <v>0</v>
      </c>
      <c r="Q64" s="77">
        <f t="shared" si="25"/>
        <v>142000</v>
      </c>
      <c r="R64" s="132">
        <f t="shared" si="25"/>
        <v>0</v>
      </c>
    </row>
    <row r="65" spans="2:19" ht="37.5">
      <c r="B65" s="89"/>
      <c r="C65" s="37" t="s">
        <v>104</v>
      </c>
      <c r="D65" s="129" t="s">
        <v>380</v>
      </c>
      <c r="E65" s="128" t="s">
        <v>16</v>
      </c>
      <c r="F65" s="128" t="s">
        <v>32</v>
      </c>
      <c r="G65" s="82">
        <v>5050010780</v>
      </c>
      <c r="H65" s="83" t="s">
        <v>105</v>
      </c>
      <c r="I65" s="131">
        <f t="shared" si="0"/>
        <v>1869000</v>
      </c>
      <c r="J65" s="131">
        <v>5000000</v>
      </c>
      <c r="K65" s="77">
        <v>-3273000</v>
      </c>
      <c r="L65" s="77"/>
      <c r="M65" s="77"/>
      <c r="N65" s="77"/>
      <c r="O65" s="131"/>
      <c r="P65" s="77"/>
      <c r="Q65" s="77">
        <v>142000</v>
      </c>
      <c r="R65" s="132"/>
    </row>
    <row r="66" spans="2:19" ht="37.5">
      <c r="B66" s="89"/>
      <c r="C66" s="37" t="s">
        <v>130</v>
      </c>
      <c r="D66" s="129" t="s">
        <v>380</v>
      </c>
      <c r="E66" s="128" t="s">
        <v>16</v>
      </c>
      <c r="F66" s="128" t="s">
        <v>32</v>
      </c>
      <c r="G66" s="82">
        <v>5200000000</v>
      </c>
      <c r="H66" s="83"/>
      <c r="I66" s="131">
        <f t="shared" si="0"/>
        <v>266148300</v>
      </c>
      <c r="J66" s="131">
        <f t="shared" ref="J66:R66" si="26">J67+J72+J82+J77</f>
        <v>130582300</v>
      </c>
      <c r="K66" s="77">
        <f t="shared" si="26"/>
        <v>99277100</v>
      </c>
      <c r="L66" s="77">
        <f t="shared" si="26"/>
        <v>0</v>
      </c>
      <c r="M66" s="77">
        <f t="shared" si="26"/>
        <v>0</v>
      </c>
      <c r="N66" s="77">
        <f t="shared" si="26"/>
        <v>1092000</v>
      </c>
      <c r="O66" s="131">
        <f t="shared" si="26"/>
        <v>33902510</v>
      </c>
      <c r="P66" s="77">
        <f t="shared" si="26"/>
        <v>1294390</v>
      </c>
      <c r="Q66" s="77">
        <f t="shared" si="26"/>
        <v>0</v>
      </c>
      <c r="R66" s="132">
        <f t="shared" si="26"/>
        <v>0</v>
      </c>
    </row>
    <row r="67" spans="2:19">
      <c r="B67" s="89"/>
      <c r="C67" s="37" t="s">
        <v>131</v>
      </c>
      <c r="D67" s="129" t="s">
        <v>380</v>
      </c>
      <c r="E67" s="128" t="s">
        <v>16</v>
      </c>
      <c r="F67" s="128" t="s">
        <v>32</v>
      </c>
      <c r="G67" s="82">
        <v>5210000000</v>
      </c>
      <c r="H67" s="83"/>
      <c r="I67" s="131">
        <f t="shared" si="0"/>
        <v>157317800</v>
      </c>
      <c r="J67" s="131">
        <f t="shared" ref="J67:R67" si="27">J68</f>
        <v>84761100</v>
      </c>
      <c r="K67" s="77">
        <f t="shared" si="27"/>
        <v>50955100</v>
      </c>
      <c r="L67" s="77">
        <f t="shared" si="27"/>
        <v>0</v>
      </c>
      <c r="M67" s="77">
        <f t="shared" si="27"/>
        <v>0</v>
      </c>
      <c r="N67" s="77">
        <f t="shared" si="27"/>
        <v>1092000</v>
      </c>
      <c r="O67" s="131">
        <f t="shared" si="27"/>
        <v>19215110</v>
      </c>
      <c r="P67" s="77">
        <f t="shared" si="27"/>
        <v>1294490</v>
      </c>
      <c r="Q67" s="77">
        <f t="shared" si="27"/>
        <v>0</v>
      </c>
      <c r="R67" s="132">
        <f t="shared" si="27"/>
        <v>0</v>
      </c>
    </row>
    <row r="68" spans="2:19" ht="37.5">
      <c r="B68" s="89"/>
      <c r="C68" s="91" t="s">
        <v>132</v>
      </c>
      <c r="D68" s="129" t="s">
        <v>380</v>
      </c>
      <c r="E68" s="128" t="s">
        <v>16</v>
      </c>
      <c r="F68" s="128" t="s">
        <v>32</v>
      </c>
      <c r="G68" s="82">
        <v>5210000590</v>
      </c>
      <c r="H68" s="83"/>
      <c r="I68" s="131">
        <f t="shared" si="0"/>
        <v>157317800</v>
      </c>
      <c r="J68" s="131">
        <f t="shared" ref="J68:R68" si="28">J69+J70+J71</f>
        <v>84761100</v>
      </c>
      <c r="K68" s="77">
        <f t="shared" si="28"/>
        <v>50955100</v>
      </c>
      <c r="L68" s="77">
        <f t="shared" si="28"/>
        <v>0</v>
      </c>
      <c r="M68" s="77">
        <f t="shared" si="28"/>
        <v>0</v>
      </c>
      <c r="N68" s="77">
        <f t="shared" si="28"/>
        <v>1092000</v>
      </c>
      <c r="O68" s="131">
        <f t="shared" si="28"/>
        <v>19215110</v>
      </c>
      <c r="P68" s="77">
        <f t="shared" si="28"/>
        <v>1294490</v>
      </c>
      <c r="Q68" s="77">
        <f t="shared" si="28"/>
        <v>0</v>
      </c>
      <c r="R68" s="132">
        <f t="shared" si="28"/>
        <v>0</v>
      </c>
    </row>
    <row r="69" spans="2:19" ht="75">
      <c r="B69" s="89"/>
      <c r="C69" s="37" t="s">
        <v>101</v>
      </c>
      <c r="D69" s="129" t="s">
        <v>380</v>
      </c>
      <c r="E69" s="128" t="s">
        <v>16</v>
      </c>
      <c r="F69" s="128" t="s">
        <v>32</v>
      </c>
      <c r="G69" s="82">
        <v>5210000590</v>
      </c>
      <c r="H69" s="83" t="s">
        <v>102</v>
      </c>
      <c r="I69" s="131">
        <f t="shared" si="0"/>
        <v>137523545.04000002</v>
      </c>
      <c r="J69" s="131">
        <v>77302800</v>
      </c>
      <c r="K69" s="77">
        <f>18493700+35014300</f>
        <v>53508000</v>
      </c>
      <c r="L69" s="77"/>
      <c r="M69" s="77">
        <v>-7431936.96</v>
      </c>
      <c r="N69" s="77"/>
      <c r="O69" s="131">
        <f>5197400+8947282</f>
        <v>14144682</v>
      </c>
      <c r="P69" s="77"/>
      <c r="Q69" s="77"/>
      <c r="R69" s="132"/>
      <c r="S69" s="15"/>
    </row>
    <row r="70" spans="2:19" ht="37.5">
      <c r="B70" s="89"/>
      <c r="C70" s="37" t="s">
        <v>104</v>
      </c>
      <c r="D70" s="129" t="s">
        <v>380</v>
      </c>
      <c r="E70" s="128" t="s">
        <v>16</v>
      </c>
      <c r="F70" s="128" t="s">
        <v>32</v>
      </c>
      <c r="G70" s="82">
        <v>5210000590</v>
      </c>
      <c r="H70" s="83" t="s">
        <v>105</v>
      </c>
      <c r="I70" s="131">
        <f t="shared" si="0"/>
        <v>19630254.960000001</v>
      </c>
      <c r="J70" s="131">
        <v>7333500</v>
      </c>
      <c r="K70" s="77">
        <f>-1091800-1500300</f>
        <v>-2592100</v>
      </c>
      <c r="L70" s="77"/>
      <c r="M70" s="77">
        <v>7431936.96</v>
      </c>
      <c r="N70" s="77">
        <v>1092000</v>
      </c>
      <c r="O70" s="131">
        <f>-1285782+6356210</f>
        <v>5070428</v>
      </c>
      <c r="P70" s="77">
        <f>1294490</f>
        <v>1294490</v>
      </c>
      <c r="Q70" s="77"/>
      <c r="R70" s="132"/>
      <c r="S70" s="15"/>
    </row>
    <row r="71" spans="2:19">
      <c r="B71" s="89"/>
      <c r="C71" s="37" t="s">
        <v>107</v>
      </c>
      <c r="D71" s="129" t="s">
        <v>380</v>
      </c>
      <c r="E71" s="128" t="s">
        <v>16</v>
      </c>
      <c r="F71" s="128" t="s">
        <v>32</v>
      </c>
      <c r="G71" s="82">
        <v>5210000590</v>
      </c>
      <c r="H71" s="83" t="s">
        <v>108</v>
      </c>
      <c r="I71" s="131">
        <f t="shared" ref="I71:I134" si="29">SUM(J71:R71)</f>
        <v>164000</v>
      </c>
      <c r="J71" s="131">
        <v>124800</v>
      </c>
      <c r="K71" s="77">
        <f>25600+13600</f>
        <v>39200</v>
      </c>
      <c r="L71" s="77"/>
      <c r="M71" s="77"/>
      <c r="N71" s="77"/>
      <c r="O71" s="131"/>
      <c r="P71" s="77"/>
      <c r="Q71" s="77"/>
      <c r="R71" s="132"/>
    </row>
    <row r="72" spans="2:19">
      <c r="B72" s="89"/>
      <c r="C72" s="139" t="s">
        <v>133</v>
      </c>
      <c r="D72" s="129" t="s">
        <v>380</v>
      </c>
      <c r="E72" s="128" t="s">
        <v>16</v>
      </c>
      <c r="F72" s="128" t="s">
        <v>32</v>
      </c>
      <c r="G72" s="82">
        <v>5220000000</v>
      </c>
      <c r="H72" s="83"/>
      <c r="I72" s="131">
        <f t="shared" si="29"/>
        <v>58036000</v>
      </c>
      <c r="J72" s="131">
        <f t="shared" ref="J72:R72" si="30">J73</f>
        <v>25470700</v>
      </c>
      <c r="K72" s="77">
        <f t="shared" si="30"/>
        <v>22639800</v>
      </c>
      <c r="L72" s="77">
        <f t="shared" si="30"/>
        <v>0</v>
      </c>
      <c r="M72" s="77">
        <f t="shared" si="30"/>
        <v>0</v>
      </c>
      <c r="N72" s="77">
        <f t="shared" si="30"/>
        <v>0</v>
      </c>
      <c r="O72" s="131">
        <f t="shared" si="30"/>
        <v>9925500</v>
      </c>
      <c r="P72" s="77">
        <f t="shared" si="30"/>
        <v>0</v>
      </c>
      <c r="Q72" s="77">
        <f t="shared" si="30"/>
        <v>0</v>
      </c>
      <c r="R72" s="132">
        <f t="shared" si="30"/>
        <v>0</v>
      </c>
    </row>
    <row r="73" spans="2:19" ht="37.5">
      <c r="B73" s="89"/>
      <c r="C73" s="91" t="s">
        <v>132</v>
      </c>
      <c r="D73" s="129" t="s">
        <v>380</v>
      </c>
      <c r="E73" s="128" t="s">
        <v>16</v>
      </c>
      <c r="F73" s="128" t="s">
        <v>32</v>
      </c>
      <c r="G73" s="82">
        <v>5220000590</v>
      </c>
      <c r="H73" s="83"/>
      <c r="I73" s="131">
        <f t="shared" si="29"/>
        <v>58036000</v>
      </c>
      <c r="J73" s="131">
        <f t="shared" ref="J73:R73" si="31">J74+J75+J76</f>
        <v>25470700</v>
      </c>
      <c r="K73" s="77">
        <f t="shared" si="31"/>
        <v>22639800</v>
      </c>
      <c r="L73" s="77">
        <f t="shared" si="31"/>
        <v>0</v>
      </c>
      <c r="M73" s="77">
        <f t="shared" si="31"/>
        <v>0</v>
      </c>
      <c r="N73" s="77">
        <f t="shared" si="31"/>
        <v>0</v>
      </c>
      <c r="O73" s="131">
        <f t="shared" si="31"/>
        <v>9925500</v>
      </c>
      <c r="P73" s="77">
        <f t="shared" si="31"/>
        <v>0</v>
      </c>
      <c r="Q73" s="77">
        <f t="shared" si="31"/>
        <v>0</v>
      </c>
      <c r="R73" s="132">
        <f t="shared" si="31"/>
        <v>0</v>
      </c>
    </row>
    <row r="74" spans="2:19" ht="65.650000000000006" customHeight="1">
      <c r="B74" s="89"/>
      <c r="C74" s="37" t="s">
        <v>101</v>
      </c>
      <c r="D74" s="129" t="s">
        <v>380</v>
      </c>
      <c r="E74" s="128" t="s">
        <v>16</v>
      </c>
      <c r="F74" s="128" t="s">
        <v>32</v>
      </c>
      <c r="G74" s="82">
        <v>5220000590</v>
      </c>
      <c r="H74" s="83" t="s">
        <v>102</v>
      </c>
      <c r="I74" s="131">
        <f t="shared" si="29"/>
        <v>44862800</v>
      </c>
      <c r="J74" s="131">
        <v>14029500</v>
      </c>
      <c r="K74" s="77">
        <v>23090500</v>
      </c>
      <c r="L74" s="77"/>
      <c r="M74" s="77"/>
      <c r="N74" s="77"/>
      <c r="O74" s="131">
        <v>7742800</v>
      </c>
      <c r="P74" s="77"/>
      <c r="Q74" s="77"/>
      <c r="R74" s="132"/>
    </row>
    <row r="75" spans="2:19" ht="37.5">
      <c r="B75" s="89"/>
      <c r="C75" s="37" t="s">
        <v>104</v>
      </c>
      <c r="D75" s="129" t="s">
        <v>380</v>
      </c>
      <c r="E75" s="128" t="s">
        <v>16</v>
      </c>
      <c r="F75" s="128" t="s">
        <v>32</v>
      </c>
      <c r="G75" s="82">
        <v>5220000590</v>
      </c>
      <c r="H75" s="83" t="s">
        <v>105</v>
      </c>
      <c r="I75" s="131">
        <f t="shared" si="29"/>
        <v>13008200</v>
      </c>
      <c r="J75" s="131">
        <v>11315700</v>
      </c>
      <c r="K75" s="77">
        <v>-490200</v>
      </c>
      <c r="L75" s="77"/>
      <c r="M75" s="77"/>
      <c r="N75" s="77"/>
      <c r="O75" s="131">
        <v>2182700</v>
      </c>
      <c r="P75" s="77"/>
      <c r="Q75" s="77"/>
      <c r="R75" s="132"/>
    </row>
    <row r="76" spans="2:19">
      <c r="B76" s="89"/>
      <c r="C76" s="37" t="s">
        <v>107</v>
      </c>
      <c r="D76" s="129" t="s">
        <v>380</v>
      </c>
      <c r="E76" s="128" t="s">
        <v>16</v>
      </c>
      <c r="F76" s="128" t="s">
        <v>32</v>
      </c>
      <c r="G76" s="82">
        <v>5220000590</v>
      </c>
      <c r="H76" s="83" t="s">
        <v>108</v>
      </c>
      <c r="I76" s="131">
        <f t="shared" si="29"/>
        <v>165000</v>
      </c>
      <c r="J76" s="131">
        <v>125500</v>
      </c>
      <c r="K76" s="77">
        <v>39500</v>
      </c>
      <c r="L76" s="77"/>
      <c r="M76" s="77"/>
      <c r="N76" s="77"/>
      <c r="O76" s="131"/>
      <c r="P76" s="77"/>
      <c r="Q76" s="77"/>
      <c r="R76" s="132"/>
    </row>
    <row r="77" spans="2:19">
      <c r="B77" s="89"/>
      <c r="C77" s="37" t="s">
        <v>134</v>
      </c>
      <c r="D77" s="129" t="s">
        <v>380</v>
      </c>
      <c r="E77" s="128" t="s">
        <v>16</v>
      </c>
      <c r="F77" s="128" t="s">
        <v>32</v>
      </c>
      <c r="G77" s="82">
        <v>5230000000</v>
      </c>
      <c r="H77" s="83"/>
      <c r="I77" s="131">
        <f t="shared" si="29"/>
        <v>27227600</v>
      </c>
      <c r="J77" s="131">
        <f t="shared" ref="J77:R77" si="32">J78</f>
        <v>5876800</v>
      </c>
      <c r="K77" s="77">
        <f t="shared" si="32"/>
        <v>18755700</v>
      </c>
      <c r="L77" s="77">
        <f t="shared" si="32"/>
        <v>0</v>
      </c>
      <c r="M77" s="77">
        <f t="shared" si="32"/>
        <v>0</v>
      </c>
      <c r="N77" s="77">
        <f t="shared" si="32"/>
        <v>0</v>
      </c>
      <c r="O77" s="131">
        <f t="shared" si="32"/>
        <v>2595100</v>
      </c>
      <c r="P77" s="77">
        <f t="shared" si="32"/>
        <v>0</v>
      </c>
      <c r="Q77" s="77">
        <f t="shared" si="32"/>
        <v>0</v>
      </c>
      <c r="R77" s="132">
        <f t="shared" si="32"/>
        <v>0</v>
      </c>
    </row>
    <row r="78" spans="2:19" ht="37.5">
      <c r="B78" s="89"/>
      <c r="C78" s="37" t="s">
        <v>132</v>
      </c>
      <c r="D78" s="129" t="s">
        <v>380</v>
      </c>
      <c r="E78" s="128" t="s">
        <v>16</v>
      </c>
      <c r="F78" s="128" t="s">
        <v>32</v>
      </c>
      <c r="G78" s="82">
        <v>5230000590</v>
      </c>
      <c r="H78" s="83"/>
      <c r="I78" s="131">
        <f t="shared" si="29"/>
        <v>27227600</v>
      </c>
      <c r="J78" s="131">
        <f t="shared" ref="J78:R78" si="33">J79+J80+J81</f>
        <v>5876800</v>
      </c>
      <c r="K78" s="77">
        <f t="shared" si="33"/>
        <v>18755700</v>
      </c>
      <c r="L78" s="77">
        <f t="shared" si="33"/>
        <v>0</v>
      </c>
      <c r="M78" s="77">
        <f t="shared" si="33"/>
        <v>0</v>
      </c>
      <c r="N78" s="77">
        <f t="shared" si="33"/>
        <v>0</v>
      </c>
      <c r="O78" s="131">
        <f t="shared" si="33"/>
        <v>2595100</v>
      </c>
      <c r="P78" s="77">
        <f t="shared" si="33"/>
        <v>0</v>
      </c>
      <c r="Q78" s="77">
        <f t="shared" si="33"/>
        <v>0</v>
      </c>
      <c r="R78" s="132">
        <f t="shared" si="33"/>
        <v>0</v>
      </c>
    </row>
    <row r="79" spans="2:19" ht="69.2" customHeight="1">
      <c r="B79" s="89"/>
      <c r="C79" s="37" t="s">
        <v>101</v>
      </c>
      <c r="D79" s="129" t="s">
        <v>380</v>
      </c>
      <c r="E79" s="128" t="s">
        <v>16</v>
      </c>
      <c r="F79" s="128" t="s">
        <v>32</v>
      </c>
      <c r="G79" s="82">
        <v>5230000590</v>
      </c>
      <c r="H79" s="83" t="s">
        <v>102</v>
      </c>
      <c r="I79" s="131">
        <f t="shared" si="29"/>
        <v>26131500</v>
      </c>
      <c r="J79" s="131">
        <v>5311900</v>
      </c>
      <c r="K79" s="77">
        <v>18224500</v>
      </c>
      <c r="L79" s="77"/>
      <c r="M79" s="77"/>
      <c r="N79" s="77"/>
      <c r="O79" s="131">
        <v>2595100</v>
      </c>
      <c r="P79" s="77"/>
      <c r="Q79" s="77"/>
      <c r="R79" s="132"/>
    </row>
    <row r="80" spans="2:19" ht="37.5">
      <c r="B80" s="89"/>
      <c r="C80" s="37" t="s">
        <v>104</v>
      </c>
      <c r="D80" s="129" t="s">
        <v>380</v>
      </c>
      <c r="E80" s="128" t="s">
        <v>16</v>
      </c>
      <c r="F80" s="128" t="s">
        <v>32</v>
      </c>
      <c r="G80" s="82">
        <v>5230000590</v>
      </c>
      <c r="H80" s="83" t="s">
        <v>105</v>
      </c>
      <c r="I80" s="131">
        <f t="shared" si="29"/>
        <v>741400</v>
      </c>
      <c r="J80" s="131">
        <v>370900</v>
      </c>
      <c r="K80" s="77">
        <v>410500</v>
      </c>
      <c r="L80" s="77"/>
      <c r="M80" s="77"/>
      <c r="N80" s="77"/>
      <c r="O80" s="131"/>
      <c r="P80" s="77">
        <v>-40000</v>
      </c>
      <c r="Q80" s="77"/>
      <c r="R80" s="132"/>
    </row>
    <row r="81" spans="2:18">
      <c r="B81" s="89"/>
      <c r="C81" s="37" t="s">
        <v>107</v>
      </c>
      <c r="D81" s="129" t="s">
        <v>380</v>
      </c>
      <c r="E81" s="128" t="s">
        <v>16</v>
      </c>
      <c r="F81" s="128" t="s">
        <v>32</v>
      </c>
      <c r="G81" s="82">
        <v>5230000590</v>
      </c>
      <c r="H81" s="83" t="s">
        <v>108</v>
      </c>
      <c r="I81" s="131">
        <f t="shared" si="29"/>
        <v>354700</v>
      </c>
      <c r="J81" s="131">
        <v>194000</v>
      </c>
      <c r="K81" s="77">
        <v>120700</v>
      </c>
      <c r="L81" s="77"/>
      <c r="M81" s="77"/>
      <c r="N81" s="77"/>
      <c r="O81" s="131"/>
      <c r="P81" s="77">
        <v>40000</v>
      </c>
      <c r="Q81" s="77"/>
      <c r="R81" s="132"/>
    </row>
    <row r="82" spans="2:18">
      <c r="B82" s="89"/>
      <c r="C82" s="37" t="s">
        <v>137</v>
      </c>
      <c r="D82" s="129" t="s">
        <v>380</v>
      </c>
      <c r="E82" s="128" t="s">
        <v>16</v>
      </c>
      <c r="F82" s="128" t="s">
        <v>32</v>
      </c>
      <c r="G82" s="82">
        <v>5260000000</v>
      </c>
      <c r="H82" s="83"/>
      <c r="I82" s="131">
        <f t="shared" si="29"/>
        <v>23566900</v>
      </c>
      <c r="J82" s="131">
        <f t="shared" ref="J82:R82" si="34">+J83</f>
        <v>14473700</v>
      </c>
      <c r="K82" s="77">
        <f t="shared" si="34"/>
        <v>6926500</v>
      </c>
      <c r="L82" s="77">
        <f t="shared" si="34"/>
        <v>0</v>
      </c>
      <c r="M82" s="77">
        <f t="shared" si="34"/>
        <v>0</v>
      </c>
      <c r="N82" s="77">
        <f t="shared" si="34"/>
        <v>0</v>
      </c>
      <c r="O82" s="131">
        <f t="shared" si="34"/>
        <v>2166800</v>
      </c>
      <c r="P82" s="77">
        <f t="shared" si="34"/>
        <v>-100</v>
      </c>
      <c r="Q82" s="77">
        <f t="shared" si="34"/>
        <v>0</v>
      </c>
      <c r="R82" s="132">
        <f t="shared" si="34"/>
        <v>0</v>
      </c>
    </row>
    <row r="83" spans="2:18" ht="37.5">
      <c r="B83" s="89"/>
      <c r="C83" s="37" t="s">
        <v>132</v>
      </c>
      <c r="D83" s="129" t="s">
        <v>380</v>
      </c>
      <c r="E83" s="128" t="s">
        <v>16</v>
      </c>
      <c r="F83" s="128" t="s">
        <v>32</v>
      </c>
      <c r="G83" s="82">
        <v>5260000590</v>
      </c>
      <c r="H83" s="83"/>
      <c r="I83" s="131">
        <f t="shared" si="29"/>
        <v>23566900</v>
      </c>
      <c r="J83" s="131">
        <f t="shared" ref="J83:O83" si="35">J84+J85+J87</f>
        <v>14473700</v>
      </c>
      <c r="K83" s="77">
        <f t="shared" si="35"/>
        <v>6926500</v>
      </c>
      <c r="L83" s="77">
        <f t="shared" si="35"/>
        <v>0</v>
      </c>
      <c r="M83" s="77">
        <f t="shared" si="35"/>
        <v>0</v>
      </c>
      <c r="N83" s="77">
        <f t="shared" si="35"/>
        <v>0</v>
      </c>
      <c r="O83" s="131">
        <f t="shared" si="35"/>
        <v>2166800</v>
      </c>
      <c r="P83" s="77">
        <f>P84+P85+P87+P86</f>
        <v>-100</v>
      </c>
      <c r="Q83" s="77">
        <f>Q84+Q85+Q87</f>
        <v>0</v>
      </c>
      <c r="R83" s="132">
        <f>R84+R85+R87</f>
        <v>0</v>
      </c>
    </row>
    <row r="84" spans="2:18" ht="75">
      <c r="B84" s="89"/>
      <c r="C84" s="37" t="s">
        <v>101</v>
      </c>
      <c r="D84" s="129" t="s">
        <v>380</v>
      </c>
      <c r="E84" s="128" t="s">
        <v>16</v>
      </c>
      <c r="F84" s="128" t="s">
        <v>32</v>
      </c>
      <c r="G84" s="82">
        <v>5260000590</v>
      </c>
      <c r="H84" s="83" t="s">
        <v>102</v>
      </c>
      <c r="I84" s="131">
        <f t="shared" si="29"/>
        <v>21589636</v>
      </c>
      <c r="J84" s="131">
        <v>12609300</v>
      </c>
      <c r="K84" s="77">
        <v>6891500</v>
      </c>
      <c r="L84" s="77"/>
      <c r="M84" s="77"/>
      <c r="N84" s="77"/>
      <c r="O84" s="131">
        <v>2166800</v>
      </c>
      <c r="P84" s="77">
        <v>-77964</v>
      </c>
      <c r="Q84" s="77"/>
      <c r="R84" s="132"/>
    </row>
    <row r="85" spans="2:18" ht="37.5">
      <c r="B85" s="89"/>
      <c r="C85" s="37" t="s">
        <v>104</v>
      </c>
      <c r="D85" s="129" t="s">
        <v>380</v>
      </c>
      <c r="E85" s="128" t="s">
        <v>16</v>
      </c>
      <c r="F85" s="128" t="s">
        <v>32</v>
      </c>
      <c r="G85" s="82">
        <v>5260000590</v>
      </c>
      <c r="H85" s="83" t="s">
        <v>105</v>
      </c>
      <c r="I85" s="131">
        <f t="shared" si="29"/>
        <v>1319300</v>
      </c>
      <c r="J85" s="131">
        <v>1420400</v>
      </c>
      <c r="K85" s="77">
        <v>-101000</v>
      </c>
      <c r="L85" s="77"/>
      <c r="M85" s="77"/>
      <c r="N85" s="77"/>
      <c r="O85" s="131"/>
      <c r="P85" s="77">
        <v>-100</v>
      </c>
      <c r="Q85" s="77"/>
      <c r="R85" s="132"/>
    </row>
    <row r="86" spans="2:18">
      <c r="B86" s="89"/>
      <c r="C86" s="37" t="s">
        <v>138</v>
      </c>
      <c r="D86" s="129" t="s">
        <v>380</v>
      </c>
      <c r="E86" s="128" t="s">
        <v>16</v>
      </c>
      <c r="F86" s="128" t="s">
        <v>32</v>
      </c>
      <c r="G86" s="82">
        <v>5260000590</v>
      </c>
      <c r="H86" s="83" t="s">
        <v>139</v>
      </c>
      <c r="I86" s="131">
        <f t="shared" si="29"/>
        <v>77964</v>
      </c>
      <c r="J86" s="131"/>
      <c r="K86" s="77"/>
      <c r="L86" s="77"/>
      <c r="M86" s="77"/>
      <c r="N86" s="77"/>
      <c r="O86" s="131"/>
      <c r="P86" s="77">
        <v>77964</v>
      </c>
      <c r="Q86" s="77"/>
      <c r="R86" s="132"/>
    </row>
    <row r="87" spans="2:18">
      <c r="B87" s="89"/>
      <c r="C87" s="37" t="s">
        <v>107</v>
      </c>
      <c r="D87" s="129" t="s">
        <v>380</v>
      </c>
      <c r="E87" s="128" t="s">
        <v>16</v>
      </c>
      <c r="F87" s="128" t="s">
        <v>32</v>
      </c>
      <c r="G87" s="82">
        <v>5260000590</v>
      </c>
      <c r="H87" s="83" t="s">
        <v>108</v>
      </c>
      <c r="I87" s="131">
        <f t="shared" si="29"/>
        <v>580000</v>
      </c>
      <c r="J87" s="131">
        <v>444000</v>
      </c>
      <c r="K87" s="77">
        <v>136000</v>
      </c>
      <c r="L87" s="77"/>
      <c r="M87" s="77"/>
      <c r="N87" s="77"/>
      <c r="O87" s="131"/>
      <c r="P87" s="77"/>
      <c r="Q87" s="77"/>
      <c r="R87" s="132"/>
    </row>
    <row r="88" spans="2:18" ht="37.5">
      <c r="B88" s="89"/>
      <c r="C88" s="37" t="s">
        <v>240</v>
      </c>
      <c r="D88" s="129" t="s">
        <v>380</v>
      </c>
      <c r="E88" s="128" t="s">
        <v>16</v>
      </c>
      <c r="F88" s="128" t="s">
        <v>32</v>
      </c>
      <c r="G88" s="82">
        <v>6300000000</v>
      </c>
      <c r="H88" s="83"/>
      <c r="I88" s="131">
        <f t="shared" si="29"/>
        <v>3932000</v>
      </c>
      <c r="J88" s="131">
        <f t="shared" ref="J88:R90" si="36">J89</f>
        <v>2050000</v>
      </c>
      <c r="K88" s="77">
        <f t="shared" si="36"/>
        <v>-290000</v>
      </c>
      <c r="L88" s="77">
        <f t="shared" si="36"/>
        <v>0</v>
      </c>
      <c r="M88" s="77">
        <f t="shared" si="36"/>
        <v>0</v>
      </c>
      <c r="N88" s="77">
        <f t="shared" si="36"/>
        <v>2172000</v>
      </c>
      <c r="O88" s="131">
        <f t="shared" si="36"/>
        <v>0</v>
      </c>
      <c r="P88" s="77">
        <f t="shared" si="36"/>
        <v>0</v>
      </c>
      <c r="Q88" s="77">
        <f t="shared" si="36"/>
        <v>0</v>
      </c>
      <c r="R88" s="132">
        <f t="shared" si="36"/>
        <v>0</v>
      </c>
    </row>
    <row r="89" spans="2:18" ht="56.25">
      <c r="B89" s="89"/>
      <c r="C89" s="37" t="s">
        <v>241</v>
      </c>
      <c r="D89" s="129" t="s">
        <v>380</v>
      </c>
      <c r="E89" s="128" t="s">
        <v>16</v>
      </c>
      <c r="F89" s="128" t="s">
        <v>32</v>
      </c>
      <c r="G89" s="82">
        <v>6310000000</v>
      </c>
      <c r="H89" s="83"/>
      <c r="I89" s="131">
        <f t="shared" si="29"/>
        <v>3932000</v>
      </c>
      <c r="J89" s="131">
        <f t="shared" si="36"/>
        <v>2050000</v>
      </c>
      <c r="K89" s="77">
        <f t="shared" si="36"/>
        <v>-290000</v>
      </c>
      <c r="L89" s="77">
        <f t="shared" si="36"/>
        <v>0</v>
      </c>
      <c r="M89" s="77">
        <f t="shared" si="36"/>
        <v>0</v>
      </c>
      <c r="N89" s="77">
        <f t="shared" si="36"/>
        <v>2172000</v>
      </c>
      <c r="O89" s="131">
        <f t="shared" si="36"/>
        <v>0</v>
      </c>
      <c r="P89" s="77">
        <f t="shared" si="36"/>
        <v>0</v>
      </c>
      <c r="Q89" s="77">
        <f t="shared" si="36"/>
        <v>0</v>
      </c>
      <c r="R89" s="132">
        <f t="shared" si="36"/>
        <v>0</v>
      </c>
    </row>
    <row r="90" spans="2:18" ht="37.5">
      <c r="B90" s="89"/>
      <c r="C90" s="37" t="s">
        <v>242</v>
      </c>
      <c r="D90" s="129" t="s">
        <v>380</v>
      </c>
      <c r="E90" s="128" t="s">
        <v>16</v>
      </c>
      <c r="F90" s="128" t="s">
        <v>32</v>
      </c>
      <c r="G90" s="82">
        <v>6310010050</v>
      </c>
      <c r="H90" s="83"/>
      <c r="I90" s="131">
        <f t="shared" si="29"/>
        <v>3932000</v>
      </c>
      <c r="J90" s="131">
        <f t="shared" si="36"/>
        <v>2050000</v>
      </c>
      <c r="K90" s="77">
        <f t="shared" si="36"/>
        <v>-290000</v>
      </c>
      <c r="L90" s="77">
        <f t="shared" si="36"/>
        <v>0</v>
      </c>
      <c r="M90" s="77">
        <f t="shared" si="36"/>
        <v>0</v>
      </c>
      <c r="N90" s="77">
        <f t="shared" si="36"/>
        <v>2172000</v>
      </c>
      <c r="O90" s="131">
        <f t="shared" si="36"/>
        <v>0</v>
      </c>
      <c r="P90" s="77">
        <f t="shared" si="36"/>
        <v>0</v>
      </c>
      <c r="Q90" s="77">
        <f t="shared" si="36"/>
        <v>0</v>
      </c>
      <c r="R90" s="132">
        <f t="shared" si="36"/>
        <v>0</v>
      </c>
    </row>
    <row r="91" spans="2:18" ht="37.5">
      <c r="B91" s="89"/>
      <c r="C91" s="37" t="s">
        <v>148</v>
      </c>
      <c r="D91" s="129" t="s">
        <v>380</v>
      </c>
      <c r="E91" s="128" t="s">
        <v>16</v>
      </c>
      <c r="F91" s="128" t="s">
        <v>32</v>
      </c>
      <c r="G91" s="82">
        <v>6310010050</v>
      </c>
      <c r="H91" s="83" t="s">
        <v>206</v>
      </c>
      <c r="I91" s="131">
        <f t="shared" si="29"/>
        <v>3932000</v>
      </c>
      <c r="J91" s="131">
        <v>2050000</v>
      </c>
      <c r="K91" s="77">
        <v>-290000</v>
      </c>
      <c r="L91" s="77"/>
      <c r="M91" s="77"/>
      <c r="N91" s="77">
        <v>2172000</v>
      </c>
      <c r="O91" s="131"/>
      <c r="P91" s="77"/>
      <c r="Q91" s="77"/>
      <c r="R91" s="132"/>
    </row>
    <row r="92" spans="2:18" ht="37.5">
      <c r="B92" s="89"/>
      <c r="C92" s="37" t="s">
        <v>344</v>
      </c>
      <c r="D92" s="129" t="s">
        <v>380</v>
      </c>
      <c r="E92" s="128" t="s">
        <v>16</v>
      </c>
      <c r="F92" s="128" t="s">
        <v>32</v>
      </c>
      <c r="G92" s="82">
        <v>9900000000</v>
      </c>
      <c r="H92" s="83"/>
      <c r="I92" s="131">
        <f t="shared" si="29"/>
        <v>1710900</v>
      </c>
      <c r="J92" s="131">
        <f t="shared" ref="J92:R92" si="37">J95+J93+J98</f>
        <v>12296400</v>
      </c>
      <c r="K92" s="77">
        <f t="shared" si="37"/>
        <v>-1454400</v>
      </c>
      <c r="L92" s="77">
        <f t="shared" si="37"/>
        <v>0</v>
      </c>
      <c r="M92" s="77">
        <f t="shared" si="37"/>
        <v>718900</v>
      </c>
      <c r="N92" s="77">
        <f t="shared" si="37"/>
        <v>0</v>
      </c>
      <c r="O92" s="131">
        <f t="shared" si="37"/>
        <v>-10000000</v>
      </c>
      <c r="P92" s="77">
        <f t="shared" si="37"/>
        <v>50000</v>
      </c>
      <c r="Q92" s="77">
        <f t="shared" si="37"/>
        <v>100000</v>
      </c>
      <c r="R92" s="132">
        <f t="shared" si="37"/>
        <v>0</v>
      </c>
    </row>
    <row r="93" spans="2:18" ht="37.5" hidden="1">
      <c r="B93" s="89"/>
      <c r="C93" s="37" t="s">
        <v>346</v>
      </c>
      <c r="D93" s="129" t="s">
        <v>380</v>
      </c>
      <c r="E93" s="128" t="s">
        <v>16</v>
      </c>
      <c r="F93" s="128" t="s">
        <v>32</v>
      </c>
      <c r="G93" s="82">
        <v>9900010150</v>
      </c>
      <c r="H93" s="83"/>
      <c r="I93" s="131">
        <f t="shared" si="29"/>
        <v>0</v>
      </c>
      <c r="J93" s="131">
        <f t="shared" ref="J93:O93" si="38">J94</f>
        <v>10000000</v>
      </c>
      <c r="K93" s="77">
        <f t="shared" si="38"/>
        <v>0</v>
      </c>
      <c r="L93" s="77">
        <f t="shared" si="38"/>
        <v>0</v>
      </c>
      <c r="M93" s="77">
        <f t="shared" si="38"/>
        <v>0</v>
      </c>
      <c r="N93" s="77">
        <f t="shared" si="38"/>
        <v>0</v>
      </c>
      <c r="O93" s="131">
        <f t="shared" si="38"/>
        <v>-10000000</v>
      </c>
      <c r="P93" s="131"/>
      <c r="Q93" s="131"/>
      <c r="R93" s="132">
        <f>R94</f>
        <v>0</v>
      </c>
    </row>
    <row r="94" spans="2:18" ht="37.5" hidden="1">
      <c r="B94" s="89"/>
      <c r="C94" s="37" t="s">
        <v>104</v>
      </c>
      <c r="D94" s="129" t="s">
        <v>380</v>
      </c>
      <c r="E94" s="128" t="s">
        <v>16</v>
      </c>
      <c r="F94" s="128" t="s">
        <v>32</v>
      </c>
      <c r="G94" s="82">
        <v>9900010150</v>
      </c>
      <c r="H94" s="83" t="s">
        <v>105</v>
      </c>
      <c r="I94" s="131">
        <f t="shared" si="29"/>
        <v>0</v>
      </c>
      <c r="J94" s="131">
        <v>10000000</v>
      </c>
      <c r="K94" s="77">
        <v>0</v>
      </c>
      <c r="L94" s="77"/>
      <c r="M94" s="77"/>
      <c r="N94" s="77"/>
      <c r="O94" s="131">
        <v>-10000000</v>
      </c>
      <c r="P94" s="131"/>
      <c r="Q94" s="131"/>
      <c r="R94" s="132"/>
    </row>
    <row r="95" spans="2:18">
      <c r="B95" s="89"/>
      <c r="C95" s="37" t="s">
        <v>349</v>
      </c>
      <c r="D95" s="129" t="s">
        <v>380</v>
      </c>
      <c r="E95" s="128" t="s">
        <v>16</v>
      </c>
      <c r="F95" s="128" t="s">
        <v>32</v>
      </c>
      <c r="G95" s="82">
        <v>9900010910</v>
      </c>
      <c r="H95" s="83"/>
      <c r="I95" s="131">
        <f t="shared" si="29"/>
        <v>868900</v>
      </c>
      <c r="J95" s="131">
        <f t="shared" ref="J95:O95" si="39">J96</f>
        <v>765500</v>
      </c>
      <c r="K95" s="77">
        <f t="shared" si="39"/>
        <v>-765500</v>
      </c>
      <c r="L95" s="77">
        <f t="shared" si="39"/>
        <v>0</v>
      </c>
      <c r="M95" s="77">
        <f t="shared" si="39"/>
        <v>718900</v>
      </c>
      <c r="N95" s="77">
        <f t="shared" si="39"/>
        <v>0</v>
      </c>
      <c r="O95" s="131">
        <f t="shared" si="39"/>
        <v>0</v>
      </c>
      <c r="P95" s="77">
        <f>P96+P97</f>
        <v>50000</v>
      </c>
      <c r="Q95" s="77">
        <f>Q96+Q97</f>
        <v>100000</v>
      </c>
      <c r="R95" s="132">
        <f>R96</f>
        <v>0</v>
      </c>
    </row>
    <row r="96" spans="2:18" ht="37.5">
      <c r="B96" s="89"/>
      <c r="C96" s="37" t="s">
        <v>104</v>
      </c>
      <c r="D96" s="129" t="s">
        <v>380</v>
      </c>
      <c r="E96" s="128" t="s">
        <v>16</v>
      </c>
      <c r="F96" s="128" t="s">
        <v>32</v>
      </c>
      <c r="G96" s="82">
        <v>9900010910</v>
      </c>
      <c r="H96" s="83" t="s">
        <v>105</v>
      </c>
      <c r="I96" s="131">
        <f t="shared" si="29"/>
        <v>718900</v>
      </c>
      <c r="J96" s="131">
        <v>765500</v>
      </c>
      <c r="K96" s="77">
        <v>-765500</v>
      </c>
      <c r="L96" s="77"/>
      <c r="M96" s="77">
        <v>718900</v>
      </c>
      <c r="N96" s="77"/>
      <c r="O96" s="131"/>
      <c r="P96" s="77"/>
      <c r="Q96" s="77"/>
      <c r="R96" s="132"/>
    </row>
    <row r="97" spans="2:18">
      <c r="B97" s="89"/>
      <c r="C97" s="37" t="s">
        <v>107</v>
      </c>
      <c r="D97" s="129" t="s">
        <v>380</v>
      </c>
      <c r="E97" s="128" t="s">
        <v>16</v>
      </c>
      <c r="F97" s="128" t="s">
        <v>32</v>
      </c>
      <c r="G97" s="82">
        <v>9900010910</v>
      </c>
      <c r="H97" s="83" t="s">
        <v>108</v>
      </c>
      <c r="I97" s="131">
        <f t="shared" si="29"/>
        <v>150000</v>
      </c>
      <c r="J97" s="131"/>
      <c r="K97" s="77"/>
      <c r="L97" s="77"/>
      <c r="M97" s="77"/>
      <c r="N97" s="77"/>
      <c r="O97" s="131"/>
      <c r="P97" s="77">
        <v>50000</v>
      </c>
      <c r="Q97" s="77">
        <v>100000</v>
      </c>
      <c r="R97" s="132"/>
    </row>
    <row r="98" spans="2:18" ht="37.5">
      <c r="B98" s="89"/>
      <c r="C98" s="37" t="s">
        <v>359</v>
      </c>
      <c r="D98" s="129" t="s">
        <v>380</v>
      </c>
      <c r="E98" s="128" t="s">
        <v>16</v>
      </c>
      <c r="F98" s="128" t="s">
        <v>32</v>
      </c>
      <c r="G98" s="82">
        <v>9960000000</v>
      </c>
      <c r="H98" s="83"/>
      <c r="I98" s="131">
        <f t="shared" si="29"/>
        <v>842000</v>
      </c>
      <c r="J98" s="131">
        <f t="shared" ref="J98:R99" si="40">J99</f>
        <v>1530900</v>
      </c>
      <c r="K98" s="77">
        <f t="shared" si="40"/>
        <v>-688900</v>
      </c>
      <c r="L98" s="77">
        <f t="shared" si="40"/>
        <v>0</v>
      </c>
      <c r="M98" s="77">
        <f t="shared" si="40"/>
        <v>0</v>
      </c>
      <c r="N98" s="77">
        <f t="shared" si="40"/>
        <v>0</v>
      </c>
      <c r="O98" s="131">
        <f t="shared" si="40"/>
        <v>0</v>
      </c>
      <c r="P98" s="77">
        <f t="shared" si="40"/>
        <v>0</v>
      </c>
      <c r="Q98" s="77">
        <f t="shared" si="40"/>
        <v>0</v>
      </c>
      <c r="R98" s="132">
        <f t="shared" si="40"/>
        <v>0</v>
      </c>
    </row>
    <row r="99" spans="2:18" ht="37.5">
      <c r="B99" s="89"/>
      <c r="C99" s="37" t="s">
        <v>360</v>
      </c>
      <c r="D99" s="129" t="s">
        <v>380</v>
      </c>
      <c r="E99" s="128" t="s">
        <v>16</v>
      </c>
      <c r="F99" s="128" t="s">
        <v>32</v>
      </c>
      <c r="G99" s="82">
        <v>9960010570</v>
      </c>
      <c r="H99" s="83"/>
      <c r="I99" s="131">
        <f t="shared" si="29"/>
        <v>842000</v>
      </c>
      <c r="J99" s="131">
        <f t="shared" si="40"/>
        <v>1530900</v>
      </c>
      <c r="K99" s="77">
        <f t="shared" si="40"/>
        <v>-688900</v>
      </c>
      <c r="L99" s="77">
        <f t="shared" si="40"/>
        <v>0</v>
      </c>
      <c r="M99" s="77">
        <f t="shared" si="40"/>
        <v>0</v>
      </c>
      <c r="N99" s="77">
        <f t="shared" si="40"/>
        <v>0</v>
      </c>
      <c r="O99" s="131">
        <f t="shared" si="40"/>
        <v>0</v>
      </c>
      <c r="P99" s="77">
        <f t="shared" si="40"/>
        <v>0</v>
      </c>
      <c r="Q99" s="77">
        <f t="shared" si="40"/>
        <v>0</v>
      </c>
      <c r="R99" s="132">
        <f t="shared" si="40"/>
        <v>0</v>
      </c>
    </row>
    <row r="100" spans="2:18" ht="37.5">
      <c r="B100" s="89"/>
      <c r="C100" s="37" t="s">
        <v>104</v>
      </c>
      <c r="D100" s="129" t="s">
        <v>380</v>
      </c>
      <c r="E100" s="128" t="s">
        <v>16</v>
      </c>
      <c r="F100" s="128" t="s">
        <v>32</v>
      </c>
      <c r="G100" s="82">
        <v>9960010570</v>
      </c>
      <c r="H100" s="83" t="s">
        <v>105</v>
      </c>
      <c r="I100" s="131">
        <f t="shared" si="29"/>
        <v>842000</v>
      </c>
      <c r="J100" s="131">
        <v>1530900</v>
      </c>
      <c r="K100" s="77">
        <v>-688900</v>
      </c>
      <c r="L100" s="77"/>
      <c r="M100" s="77"/>
      <c r="N100" s="77"/>
      <c r="O100" s="131"/>
      <c r="P100" s="77"/>
      <c r="Q100" s="77"/>
      <c r="R100" s="132"/>
    </row>
    <row r="101" spans="2:18" ht="37.5">
      <c r="B101" s="89"/>
      <c r="C101" s="37" t="s">
        <v>35</v>
      </c>
      <c r="D101" s="129" t="s">
        <v>380</v>
      </c>
      <c r="E101" s="128" t="s">
        <v>20</v>
      </c>
      <c r="F101" s="128" t="s">
        <v>83</v>
      </c>
      <c r="G101" s="82"/>
      <c r="H101" s="83"/>
      <c r="I101" s="131">
        <f t="shared" si="29"/>
        <v>53910426.240000002</v>
      </c>
      <c r="J101" s="131">
        <f t="shared" ref="J101:R101" si="41">J102+J126+J116</f>
        <v>42296100</v>
      </c>
      <c r="K101" s="77">
        <f t="shared" si="41"/>
        <v>3565500</v>
      </c>
      <c r="L101" s="77">
        <f t="shared" si="41"/>
        <v>0</v>
      </c>
      <c r="M101" s="77">
        <f t="shared" si="41"/>
        <v>0</v>
      </c>
      <c r="N101" s="77">
        <f t="shared" si="41"/>
        <v>2161951.2400000002</v>
      </c>
      <c r="O101" s="131">
        <f t="shared" si="41"/>
        <v>3725675</v>
      </c>
      <c r="P101" s="77">
        <f t="shared" si="41"/>
        <v>2161200</v>
      </c>
      <c r="Q101" s="77">
        <f t="shared" si="41"/>
        <v>0</v>
      </c>
      <c r="R101" s="132">
        <f t="shared" si="41"/>
        <v>0</v>
      </c>
    </row>
    <row r="102" spans="2:18">
      <c r="B102" s="89"/>
      <c r="C102" s="37" t="s">
        <v>36</v>
      </c>
      <c r="D102" s="129" t="s">
        <v>380</v>
      </c>
      <c r="E102" s="128" t="s">
        <v>20</v>
      </c>
      <c r="F102" s="128" t="s">
        <v>37</v>
      </c>
      <c r="G102" s="82"/>
      <c r="H102" s="83"/>
      <c r="I102" s="131">
        <f t="shared" si="29"/>
        <v>46229700</v>
      </c>
      <c r="J102" s="131">
        <f t="shared" ref="J102:R102" si="42">J103+J110</f>
        <v>35524100</v>
      </c>
      <c r="K102" s="77">
        <f t="shared" si="42"/>
        <v>7434500</v>
      </c>
      <c r="L102" s="77">
        <f t="shared" si="42"/>
        <v>0</v>
      </c>
      <c r="M102" s="77">
        <f t="shared" si="42"/>
        <v>0</v>
      </c>
      <c r="N102" s="77">
        <f t="shared" si="42"/>
        <v>0</v>
      </c>
      <c r="O102" s="131">
        <f t="shared" si="42"/>
        <v>3271100</v>
      </c>
      <c r="P102" s="77">
        <f t="shared" si="42"/>
        <v>0</v>
      </c>
      <c r="Q102" s="77">
        <f t="shared" si="42"/>
        <v>0</v>
      </c>
      <c r="R102" s="132">
        <f t="shared" si="42"/>
        <v>0</v>
      </c>
    </row>
    <row r="103" spans="2:18" ht="37.5">
      <c r="B103" s="89"/>
      <c r="C103" s="37" t="s">
        <v>130</v>
      </c>
      <c r="D103" s="129" t="s">
        <v>380</v>
      </c>
      <c r="E103" s="128" t="s">
        <v>20</v>
      </c>
      <c r="F103" s="128" t="s">
        <v>37</v>
      </c>
      <c r="G103" s="82">
        <v>5200000000</v>
      </c>
      <c r="H103" s="83"/>
      <c r="I103" s="131">
        <f t="shared" si="29"/>
        <v>46229500</v>
      </c>
      <c r="J103" s="131">
        <f t="shared" ref="J103:R104" si="43">J104</f>
        <v>32524100</v>
      </c>
      <c r="K103" s="77">
        <f t="shared" si="43"/>
        <v>10434300</v>
      </c>
      <c r="L103" s="77">
        <f t="shared" si="43"/>
        <v>0</v>
      </c>
      <c r="M103" s="77">
        <f t="shared" si="43"/>
        <v>0</v>
      </c>
      <c r="N103" s="77">
        <f t="shared" si="43"/>
        <v>0</v>
      </c>
      <c r="O103" s="131">
        <f t="shared" si="43"/>
        <v>3271100</v>
      </c>
      <c r="P103" s="77">
        <f t="shared" si="43"/>
        <v>0</v>
      </c>
      <c r="Q103" s="77">
        <f t="shared" si="43"/>
        <v>0</v>
      </c>
      <c r="R103" s="132">
        <f t="shared" si="43"/>
        <v>0</v>
      </c>
    </row>
    <row r="104" spans="2:18">
      <c r="B104" s="89"/>
      <c r="C104" s="91" t="s">
        <v>135</v>
      </c>
      <c r="D104" s="129" t="s">
        <v>380</v>
      </c>
      <c r="E104" s="128" t="s">
        <v>20</v>
      </c>
      <c r="F104" s="128" t="s">
        <v>37</v>
      </c>
      <c r="G104" s="82">
        <v>5240000000</v>
      </c>
      <c r="H104" s="83"/>
      <c r="I104" s="131">
        <f t="shared" si="29"/>
        <v>46229500</v>
      </c>
      <c r="J104" s="131">
        <f t="shared" si="43"/>
        <v>32524100</v>
      </c>
      <c r="K104" s="77">
        <f t="shared" si="43"/>
        <v>10434300</v>
      </c>
      <c r="L104" s="77">
        <f t="shared" si="43"/>
        <v>0</v>
      </c>
      <c r="M104" s="77">
        <f t="shared" si="43"/>
        <v>0</v>
      </c>
      <c r="N104" s="77">
        <f t="shared" si="43"/>
        <v>0</v>
      </c>
      <c r="O104" s="131">
        <f t="shared" si="43"/>
        <v>3271100</v>
      </c>
      <c r="P104" s="77">
        <f t="shared" si="43"/>
        <v>0</v>
      </c>
      <c r="Q104" s="77">
        <f t="shared" si="43"/>
        <v>0</v>
      </c>
      <c r="R104" s="132">
        <f t="shared" si="43"/>
        <v>0</v>
      </c>
    </row>
    <row r="105" spans="2:18" ht="37.5">
      <c r="B105" s="89"/>
      <c r="C105" s="91" t="s">
        <v>132</v>
      </c>
      <c r="D105" s="129" t="s">
        <v>380</v>
      </c>
      <c r="E105" s="128" t="s">
        <v>20</v>
      </c>
      <c r="F105" s="128" t="s">
        <v>37</v>
      </c>
      <c r="G105" s="82">
        <v>5240000590</v>
      </c>
      <c r="H105" s="83"/>
      <c r="I105" s="131">
        <f t="shared" si="29"/>
        <v>46229500</v>
      </c>
      <c r="J105" s="131">
        <f t="shared" ref="J105:R105" si="44">J106+J107+J109+J108</f>
        <v>32524100</v>
      </c>
      <c r="K105" s="77">
        <f t="shared" si="44"/>
        <v>10434300</v>
      </c>
      <c r="L105" s="77">
        <f t="shared" si="44"/>
        <v>0</v>
      </c>
      <c r="M105" s="77">
        <f t="shared" si="44"/>
        <v>0</v>
      </c>
      <c r="N105" s="77">
        <f t="shared" si="44"/>
        <v>0</v>
      </c>
      <c r="O105" s="131">
        <f t="shared" si="44"/>
        <v>3271100</v>
      </c>
      <c r="P105" s="77">
        <f t="shared" si="44"/>
        <v>0</v>
      </c>
      <c r="Q105" s="77">
        <f t="shared" si="44"/>
        <v>0</v>
      </c>
      <c r="R105" s="132">
        <f t="shared" si="44"/>
        <v>0</v>
      </c>
    </row>
    <row r="106" spans="2:18" ht="75">
      <c r="B106" s="89"/>
      <c r="C106" s="37" t="s">
        <v>101</v>
      </c>
      <c r="D106" s="129" t="s">
        <v>380</v>
      </c>
      <c r="E106" s="128" t="s">
        <v>20</v>
      </c>
      <c r="F106" s="128" t="s">
        <v>37</v>
      </c>
      <c r="G106" s="82">
        <v>5240000590</v>
      </c>
      <c r="H106" s="83" t="s">
        <v>102</v>
      </c>
      <c r="I106" s="131">
        <f t="shared" si="29"/>
        <v>33080300</v>
      </c>
      <c r="J106" s="131">
        <v>18867600</v>
      </c>
      <c r="K106" s="77">
        <v>10941600</v>
      </c>
      <c r="L106" s="77"/>
      <c r="M106" s="77"/>
      <c r="N106" s="77"/>
      <c r="O106" s="131">
        <v>3271100</v>
      </c>
      <c r="P106" s="77"/>
      <c r="Q106" s="77"/>
      <c r="R106" s="132"/>
    </row>
    <row r="107" spans="2:18" ht="37.5">
      <c r="B107" s="89"/>
      <c r="C107" s="37" t="s">
        <v>104</v>
      </c>
      <c r="D107" s="129" t="s">
        <v>380</v>
      </c>
      <c r="E107" s="128" t="s">
        <v>20</v>
      </c>
      <c r="F107" s="128" t="s">
        <v>37</v>
      </c>
      <c r="G107" s="82">
        <v>5240000590</v>
      </c>
      <c r="H107" s="83" t="s">
        <v>105</v>
      </c>
      <c r="I107" s="131">
        <f t="shared" si="29"/>
        <v>1128200</v>
      </c>
      <c r="J107" s="131">
        <v>1637400</v>
      </c>
      <c r="K107" s="77">
        <v>-509200</v>
      </c>
      <c r="L107" s="77"/>
      <c r="M107" s="77"/>
      <c r="N107" s="77"/>
      <c r="O107" s="131"/>
      <c r="P107" s="77"/>
      <c r="Q107" s="77"/>
      <c r="R107" s="132"/>
    </row>
    <row r="108" spans="2:18">
      <c r="B108" s="89"/>
      <c r="C108" s="37" t="s">
        <v>127</v>
      </c>
      <c r="D108" s="129" t="s">
        <v>380</v>
      </c>
      <c r="E108" s="128" t="s">
        <v>20</v>
      </c>
      <c r="F108" s="128" t="s">
        <v>37</v>
      </c>
      <c r="G108" s="82">
        <v>5240000590</v>
      </c>
      <c r="H108" s="83" t="s">
        <v>128</v>
      </c>
      <c r="I108" s="131">
        <f t="shared" si="29"/>
        <v>12000000</v>
      </c>
      <c r="J108" s="131">
        <v>12000000</v>
      </c>
      <c r="K108" s="77">
        <v>0</v>
      </c>
      <c r="L108" s="77"/>
      <c r="M108" s="77"/>
      <c r="N108" s="77"/>
      <c r="O108" s="131"/>
      <c r="P108" s="77"/>
      <c r="Q108" s="77"/>
      <c r="R108" s="132"/>
    </row>
    <row r="109" spans="2:18">
      <c r="B109" s="89"/>
      <c r="C109" s="37" t="s">
        <v>107</v>
      </c>
      <c r="D109" s="129" t="s">
        <v>380</v>
      </c>
      <c r="E109" s="128" t="s">
        <v>20</v>
      </c>
      <c r="F109" s="128" t="s">
        <v>37</v>
      </c>
      <c r="G109" s="82">
        <v>5240000590</v>
      </c>
      <c r="H109" s="83" t="s">
        <v>108</v>
      </c>
      <c r="I109" s="131">
        <f t="shared" si="29"/>
        <v>21000</v>
      </c>
      <c r="J109" s="131">
        <v>19100</v>
      </c>
      <c r="K109" s="77">
        <v>1900</v>
      </c>
      <c r="L109" s="77"/>
      <c r="M109" s="77"/>
      <c r="N109" s="77"/>
      <c r="O109" s="131"/>
      <c r="P109" s="77"/>
      <c r="Q109" s="77"/>
      <c r="R109" s="132"/>
    </row>
    <row r="110" spans="2:18" ht="37.5">
      <c r="B110" s="89"/>
      <c r="C110" s="37" t="s">
        <v>344</v>
      </c>
      <c r="D110" s="129" t="s">
        <v>380</v>
      </c>
      <c r="E110" s="128" t="s">
        <v>20</v>
      </c>
      <c r="F110" s="128" t="s">
        <v>37</v>
      </c>
      <c r="G110" s="82">
        <v>9900000000</v>
      </c>
      <c r="H110" s="83"/>
      <c r="I110" s="131">
        <f t="shared" si="29"/>
        <v>200</v>
      </c>
      <c r="J110" s="131">
        <f t="shared" ref="J110:R110" si="45">J111</f>
        <v>3000000</v>
      </c>
      <c r="K110" s="77">
        <f t="shared" si="45"/>
        <v>-2999800</v>
      </c>
      <c r="L110" s="77">
        <f t="shared" si="45"/>
        <v>0</v>
      </c>
      <c r="M110" s="77">
        <f t="shared" si="45"/>
        <v>0</v>
      </c>
      <c r="N110" s="77">
        <f t="shared" si="45"/>
        <v>0</v>
      </c>
      <c r="O110" s="131">
        <f t="shared" si="45"/>
        <v>0</v>
      </c>
      <c r="P110" s="77">
        <f t="shared" si="45"/>
        <v>0</v>
      </c>
      <c r="Q110" s="77">
        <f t="shared" si="45"/>
        <v>0</v>
      </c>
      <c r="R110" s="132">
        <f t="shared" si="45"/>
        <v>0</v>
      </c>
    </row>
    <row r="111" spans="2:18" ht="56.25">
      <c r="B111" s="89"/>
      <c r="C111" s="37" t="s">
        <v>352</v>
      </c>
      <c r="D111" s="129" t="s">
        <v>380</v>
      </c>
      <c r="E111" s="128" t="s">
        <v>20</v>
      </c>
      <c r="F111" s="128" t="s">
        <v>37</v>
      </c>
      <c r="G111" s="82">
        <v>9900200000</v>
      </c>
      <c r="H111" s="83"/>
      <c r="I111" s="131">
        <f t="shared" si="29"/>
        <v>200</v>
      </c>
      <c r="J111" s="131">
        <f t="shared" ref="J111:R111" si="46">J112+J114</f>
        <v>3000000</v>
      </c>
      <c r="K111" s="77">
        <f t="shared" si="46"/>
        <v>-2999800</v>
      </c>
      <c r="L111" s="77">
        <f t="shared" si="46"/>
        <v>0</v>
      </c>
      <c r="M111" s="77">
        <f t="shared" si="46"/>
        <v>0</v>
      </c>
      <c r="N111" s="77">
        <f t="shared" si="46"/>
        <v>0</v>
      </c>
      <c r="O111" s="131">
        <f t="shared" si="46"/>
        <v>0</v>
      </c>
      <c r="P111" s="77">
        <f t="shared" si="46"/>
        <v>0</v>
      </c>
      <c r="Q111" s="77">
        <f t="shared" si="46"/>
        <v>0</v>
      </c>
      <c r="R111" s="132">
        <f t="shared" si="46"/>
        <v>0</v>
      </c>
    </row>
    <row r="112" spans="2:18" ht="52.9" customHeight="1">
      <c r="B112" s="89"/>
      <c r="C112" s="37" t="s">
        <v>352</v>
      </c>
      <c r="D112" s="129" t="s">
        <v>380</v>
      </c>
      <c r="E112" s="128" t="s">
        <v>20</v>
      </c>
      <c r="F112" s="128" t="s">
        <v>37</v>
      </c>
      <c r="G112" s="82">
        <v>9900210010</v>
      </c>
      <c r="H112" s="83"/>
      <c r="I112" s="131">
        <f t="shared" si="29"/>
        <v>100</v>
      </c>
      <c r="J112" s="131">
        <f t="shared" ref="J112:R112" si="47">J113</f>
        <v>1500000</v>
      </c>
      <c r="K112" s="77">
        <f t="shared" si="47"/>
        <v>-1499900</v>
      </c>
      <c r="L112" s="77">
        <f t="shared" si="47"/>
        <v>0</v>
      </c>
      <c r="M112" s="77">
        <f t="shared" si="47"/>
        <v>0</v>
      </c>
      <c r="N112" s="77">
        <f t="shared" si="47"/>
        <v>0</v>
      </c>
      <c r="O112" s="131">
        <f t="shared" si="47"/>
        <v>0</v>
      </c>
      <c r="P112" s="77">
        <f t="shared" si="47"/>
        <v>0</v>
      </c>
      <c r="Q112" s="77">
        <f t="shared" si="47"/>
        <v>0</v>
      </c>
      <c r="R112" s="132">
        <f t="shared" si="47"/>
        <v>0</v>
      </c>
    </row>
    <row r="113" spans="2:18" ht="37.5">
      <c r="B113" s="89"/>
      <c r="C113" s="37" t="s">
        <v>104</v>
      </c>
      <c r="D113" s="129" t="s">
        <v>380</v>
      </c>
      <c r="E113" s="128" t="s">
        <v>20</v>
      </c>
      <c r="F113" s="128" t="s">
        <v>37</v>
      </c>
      <c r="G113" s="82">
        <v>9900210010</v>
      </c>
      <c r="H113" s="83" t="s">
        <v>105</v>
      </c>
      <c r="I113" s="131">
        <f t="shared" si="29"/>
        <v>100</v>
      </c>
      <c r="J113" s="131">
        <v>1500000</v>
      </c>
      <c r="K113" s="77">
        <v>-1499900</v>
      </c>
      <c r="L113" s="77">
        <v>0</v>
      </c>
      <c r="M113" s="77">
        <v>0</v>
      </c>
      <c r="N113" s="77">
        <v>0</v>
      </c>
      <c r="O113" s="131">
        <v>0</v>
      </c>
      <c r="P113" s="77">
        <v>0</v>
      </c>
      <c r="Q113" s="77">
        <v>0</v>
      </c>
      <c r="R113" s="132">
        <v>0</v>
      </c>
    </row>
    <row r="114" spans="2:18" ht="37.5">
      <c r="B114" s="89"/>
      <c r="C114" s="37" t="s">
        <v>354</v>
      </c>
      <c r="D114" s="129" t="s">
        <v>380</v>
      </c>
      <c r="E114" s="128" t="s">
        <v>20</v>
      </c>
      <c r="F114" s="128" t="s">
        <v>37</v>
      </c>
      <c r="G114" s="82">
        <v>9900210020</v>
      </c>
      <c r="H114" s="83"/>
      <c r="I114" s="131">
        <f t="shared" si="29"/>
        <v>100</v>
      </c>
      <c r="J114" s="131">
        <f t="shared" ref="J114:R114" si="48">J115</f>
        <v>1500000</v>
      </c>
      <c r="K114" s="77">
        <f t="shared" si="48"/>
        <v>-1499900</v>
      </c>
      <c r="L114" s="77">
        <f t="shared" si="48"/>
        <v>0</v>
      </c>
      <c r="M114" s="77">
        <f t="shared" si="48"/>
        <v>0</v>
      </c>
      <c r="N114" s="77">
        <f t="shared" si="48"/>
        <v>0</v>
      </c>
      <c r="O114" s="131">
        <f t="shared" si="48"/>
        <v>0</v>
      </c>
      <c r="P114" s="77">
        <f t="shared" si="48"/>
        <v>0</v>
      </c>
      <c r="Q114" s="77">
        <f t="shared" si="48"/>
        <v>0</v>
      </c>
      <c r="R114" s="132">
        <f t="shared" si="48"/>
        <v>0</v>
      </c>
    </row>
    <row r="115" spans="2:18" ht="37.5">
      <c r="B115" s="89"/>
      <c r="C115" s="37" t="s">
        <v>104</v>
      </c>
      <c r="D115" s="129" t="s">
        <v>380</v>
      </c>
      <c r="E115" s="128" t="s">
        <v>20</v>
      </c>
      <c r="F115" s="128" t="s">
        <v>37</v>
      </c>
      <c r="G115" s="82">
        <v>9900210020</v>
      </c>
      <c r="H115" s="83" t="s">
        <v>105</v>
      </c>
      <c r="I115" s="131">
        <f t="shared" si="29"/>
        <v>100</v>
      </c>
      <c r="J115" s="131">
        <v>1500000</v>
      </c>
      <c r="K115" s="77">
        <v>-1499900</v>
      </c>
      <c r="L115" s="77">
        <v>0</v>
      </c>
      <c r="M115" s="77">
        <v>0</v>
      </c>
      <c r="N115" s="77">
        <v>0</v>
      </c>
      <c r="O115" s="131">
        <v>0</v>
      </c>
      <c r="P115" s="77">
        <v>0</v>
      </c>
      <c r="Q115" s="77">
        <v>0</v>
      </c>
      <c r="R115" s="132">
        <v>0</v>
      </c>
    </row>
    <row r="116" spans="2:18" ht="56.25">
      <c r="B116" s="89"/>
      <c r="C116" s="37" t="s">
        <v>38</v>
      </c>
      <c r="D116" s="129" t="s">
        <v>380</v>
      </c>
      <c r="E116" s="128" t="s">
        <v>20</v>
      </c>
      <c r="F116" s="128" t="s">
        <v>39</v>
      </c>
      <c r="G116" s="82"/>
      <c r="H116" s="83"/>
      <c r="I116" s="131">
        <f t="shared" si="29"/>
        <v>5029726.24</v>
      </c>
      <c r="J116" s="131">
        <f t="shared" ref="J116:M119" si="49">J117</f>
        <v>252000</v>
      </c>
      <c r="K116" s="77">
        <f t="shared" si="49"/>
        <v>0</v>
      </c>
      <c r="L116" s="77">
        <f t="shared" si="49"/>
        <v>0</v>
      </c>
      <c r="M116" s="77">
        <f t="shared" si="49"/>
        <v>0</v>
      </c>
      <c r="N116" s="77">
        <f>N117+N121</f>
        <v>2161951.2400000002</v>
      </c>
      <c r="O116" s="131">
        <f>O117+O121</f>
        <v>454575</v>
      </c>
      <c r="P116" s="77">
        <f>P117+P121</f>
        <v>2161200</v>
      </c>
      <c r="Q116" s="77">
        <f>Q117+Q121</f>
        <v>0</v>
      </c>
      <c r="R116" s="132">
        <f>R117+R121</f>
        <v>0</v>
      </c>
    </row>
    <row r="117" spans="2:18" ht="37.5">
      <c r="B117" s="89"/>
      <c r="C117" s="37" t="s">
        <v>98</v>
      </c>
      <c r="D117" s="129" t="s">
        <v>380</v>
      </c>
      <c r="E117" s="128" t="s">
        <v>20</v>
      </c>
      <c r="F117" s="128" t="s">
        <v>39</v>
      </c>
      <c r="G117" s="82">
        <v>5000000000</v>
      </c>
      <c r="H117" s="83"/>
      <c r="I117" s="131">
        <f t="shared" si="29"/>
        <v>252000</v>
      </c>
      <c r="J117" s="131">
        <f t="shared" si="49"/>
        <v>252000</v>
      </c>
      <c r="K117" s="77">
        <f t="shared" si="49"/>
        <v>0</v>
      </c>
      <c r="L117" s="77">
        <f t="shared" si="49"/>
        <v>0</v>
      </c>
      <c r="M117" s="77">
        <f t="shared" si="49"/>
        <v>0</v>
      </c>
      <c r="N117" s="77">
        <f t="shared" ref="N117:R119" si="50">N118</f>
        <v>0</v>
      </c>
      <c r="O117" s="131">
        <f t="shared" si="50"/>
        <v>0</v>
      </c>
      <c r="P117" s="77">
        <f t="shared" si="50"/>
        <v>0</v>
      </c>
      <c r="Q117" s="77">
        <f t="shared" si="50"/>
        <v>0</v>
      </c>
      <c r="R117" s="132">
        <f t="shared" si="50"/>
        <v>0</v>
      </c>
    </row>
    <row r="118" spans="2:18" ht="37.5">
      <c r="B118" s="89"/>
      <c r="C118" s="37" t="s">
        <v>383</v>
      </c>
      <c r="D118" s="129" t="s">
        <v>380</v>
      </c>
      <c r="E118" s="128" t="s">
        <v>20</v>
      </c>
      <c r="F118" s="128" t="s">
        <v>39</v>
      </c>
      <c r="G118" s="82">
        <v>5010000000</v>
      </c>
      <c r="H118" s="83"/>
      <c r="I118" s="131">
        <f t="shared" si="29"/>
        <v>252000</v>
      </c>
      <c r="J118" s="131">
        <f t="shared" si="49"/>
        <v>252000</v>
      </c>
      <c r="K118" s="77">
        <f t="shared" si="49"/>
        <v>0</v>
      </c>
      <c r="L118" s="77">
        <f t="shared" si="49"/>
        <v>0</v>
      </c>
      <c r="M118" s="77">
        <f t="shared" si="49"/>
        <v>0</v>
      </c>
      <c r="N118" s="77">
        <f t="shared" si="50"/>
        <v>0</v>
      </c>
      <c r="O118" s="131">
        <f t="shared" si="50"/>
        <v>0</v>
      </c>
      <c r="P118" s="77">
        <f t="shared" si="50"/>
        <v>0</v>
      </c>
      <c r="Q118" s="77">
        <f t="shared" si="50"/>
        <v>0</v>
      </c>
      <c r="R118" s="132">
        <f t="shared" si="50"/>
        <v>0</v>
      </c>
    </row>
    <row r="119" spans="2:18" ht="125.45" customHeight="1">
      <c r="B119" s="89"/>
      <c r="C119" s="37" t="s">
        <v>103</v>
      </c>
      <c r="D119" s="129" t="s">
        <v>380</v>
      </c>
      <c r="E119" s="128" t="s">
        <v>20</v>
      </c>
      <c r="F119" s="128" t="s">
        <v>39</v>
      </c>
      <c r="G119" s="82">
        <v>5010060070</v>
      </c>
      <c r="H119" s="83"/>
      <c r="I119" s="131">
        <f t="shared" si="29"/>
        <v>252000</v>
      </c>
      <c r="J119" s="131">
        <f t="shared" si="49"/>
        <v>252000</v>
      </c>
      <c r="K119" s="77">
        <f t="shared" si="49"/>
        <v>0</v>
      </c>
      <c r="L119" s="77">
        <f t="shared" si="49"/>
        <v>0</v>
      </c>
      <c r="M119" s="77">
        <f t="shared" si="49"/>
        <v>0</v>
      </c>
      <c r="N119" s="77">
        <f t="shared" si="50"/>
        <v>0</v>
      </c>
      <c r="O119" s="131">
        <f t="shared" si="50"/>
        <v>0</v>
      </c>
      <c r="P119" s="77">
        <f t="shared" si="50"/>
        <v>0</v>
      </c>
      <c r="Q119" s="77">
        <f t="shared" si="50"/>
        <v>0</v>
      </c>
      <c r="R119" s="132">
        <f t="shared" si="50"/>
        <v>0</v>
      </c>
    </row>
    <row r="120" spans="2:18" ht="37.5">
      <c r="B120" s="89"/>
      <c r="C120" s="37" t="s">
        <v>104</v>
      </c>
      <c r="D120" s="129" t="s">
        <v>380</v>
      </c>
      <c r="E120" s="128" t="s">
        <v>20</v>
      </c>
      <c r="F120" s="128" t="s">
        <v>39</v>
      </c>
      <c r="G120" s="82">
        <v>5010060070</v>
      </c>
      <c r="H120" s="83" t="s">
        <v>105</v>
      </c>
      <c r="I120" s="131">
        <f t="shared" si="29"/>
        <v>252000</v>
      </c>
      <c r="J120" s="131">
        <v>252000</v>
      </c>
      <c r="K120" s="77">
        <v>0</v>
      </c>
      <c r="L120" s="77"/>
      <c r="M120" s="77"/>
      <c r="N120" s="77"/>
      <c r="O120" s="131"/>
      <c r="P120" s="77"/>
      <c r="Q120" s="77"/>
      <c r="R120" s="132"/>
    </row>
    <row r="121" spans="2:18" ht="37.5">
      <c r="B121" s="89"/>
      <c r="C121" s="37" t="s">
        <v>344</v>
      </c>
      <c r="D121" s="129" t="s">
        <v>380</v>
      </c>
      <c r="E121" s="128" t="s">
        <v>20</v>
      </c>
      <c r="F121" s="128" t="s">
        <v>39</v>
      </c>
      <c r="G121" s="82">
        <v>9900000000</v>
      </c>
      <c r="H121" s="83"/>
      <c r="I121" s="131">
        <f t="shared" si="29"/>
        <v>4777726.24</v>
      </c>
      <c r="J121" s="131"/>
      <c r="K121" s="77"/>
      <c r="L121" s="77"/>
      <c r="M121" s="77"/>
      <c r="N121" s="77">
        <f t="shared" ref="N121:R122" si="51">N122</f>
        <v>2161951.2400000002</v>
      </c>
      <c r="O121" s="131">
        <f t="shared" si="51"/>
        <v>454575</v>
      </c>
      <c r="P121" s="77">
        <f t="shared" si="51"/>
        <v>2161200</v>
      </c>
      <c r="Q121" s="77">
        <f t="shared" si="51"/>
        <v>0</v>
      </c>
      <c r="R121" s="132">
        <f t="shared" si="51"/>
        <v>0</v>
      </c>
    </row>
    <row r="122" spans="2:18" ht="56.25">
      <c r="B122" s="89"/>
      <c r="C122" s="37" t="s">
        <v>352</v>
      </c>
      <c r="D122" s="129" t="s">
        <v>380</v>
      </c>
      <c r="E122" s="128" t="s">
        <v>20</v>
      </c>
      <c r="F122" s="128" t="s">
        <v>39</v>
      </c>
      <c r="G122" s="82">
        <v>9900200000</v>
      </c>
      <c r="H122" s="83"/>
      <c r="I122" s="131">
        <f t="shared" si="29"/>
        <v>4777726.24</v>
      </c>
      <c r="J122" s="131"/>
      <c r="K122" s="77"/>
      <c r="L122" s="77"/>
      <c r="M122" s="77"/>
      <c r="N122" s="77">
        <f t="shared" si="51"/>
        <v>2161951.2400000002</v>
      </c>
      <c r="O122" s="131">
        <f t="shared" si="51"/>
        <v>454575</v>
      </c>
      <c r="P122" s="77">
        <f t="shared" si="51"/>
        <v>2161200</v>
      </c>
      <c r="Q122" s="77">
        <f t="shared" si="51"/>
        <v>0</v>
      </c>
      <c r="R122" s="132">
        <f t="shared" si="51"/>
        <v>0</v>
      </c>
    </row>
    <row r="123" spans="2:18" ht="56.25">
      <c r="B123" s="89"/>
      <c r="C123" s="37" t="s">
        <v>352</v>
      </c>
      <c r="D123" s="129" t="s">
        <v>380</v>
      </c>
      <c r="E123" s="128" t="s">
        <v>20</v>
      </c>
      <c r="F123" s="128" t="s">
        <v>39</v>
      </c>
      <c r="G123" s="82">
        <v>9900210010</v>
      </c>
      <c r="H123" s="83"/>
      <c r="I123" s="131">
        <f t="shared" si="29"/>
        <v>4777726.24</v>
      </c>
      <c r="J123" s="131"/>
      <c r="K123" s="77"/>
      <c r="L123" s="77"/>
      <c r="M123" s="77"/>
      <c r="N123" s="77">
        <f>N124</f>
        <v>2161951.2400000002</v>
      </c>
      <c r="O123" s="131">
        <f>O124+O125</f>
        <v>454575</v>
      </c>
      <c r="P123" s="77">
        <f>P124+P125</f>
        <v>2161200</v>
      </c>
      <c r="Q123" s="77">
        <f>Q124+Q125</f>
        <v>0</v>
      </c>
      <c r="R123" s="77">
        <f>R124+R125</f>
        <v>0</v>
      </c>
    </row>
    <row r="124" spans="2:18" ht="37.5">
      <c r="B124" s="89"/>
      <c r="C124" s="37" t="s">
        <v>104</v>
      </c>
      <c r="D124" s="129" t="s">
        <v>380</v>
      </c>
      <c r="E124" s="128" t="s">
        <v>20</v>
      </c>
      <c r="F124" s="128" t="s">
        <v>39</v>
      </c>
      <c r="G124" s="82">
        <v>9900210010</v>
      </c>
      <c r="H124" s="83" t="s">
        <v>105</v>
      </c>
      <c r="I124" s="131">
        <f t="shared" si="29"/>
        <v>3225851.24</v>
      </c>
      <c r="J124" s="131"/>
      <c r="K124" s="77"/>
      <c r="L124" s="77"/>
      <c r="M124" s="77"/>
      <c r="N124" s="77">
        <f>286200+450000+711552.54+614198.7+100000</f>
        <v>2161951.2400000002</v>
      </c>
      <c r="O124" s="131"/>
      <c r="P124" s="77">
        <f>1056700+7200</f>
        <v>1063900</v>
      </c>
      <c r="Q124" s="77"/>
      <c r="R124" s="132"/>
    </row>
    <row r="125" spans="2:18">
      <c r="B125" s="89"/>
      <c r="C125" s="37" t="s">
        <v>353</v>
      </c>
      <c r="D125" s="129" t="s">
        <v>380</v>
      </c>
      <c r="E125" s="128" t="s">
        <v>20</v>
      </c>
      <c r="F125" s="128" t="s">
        <v>39</v>
      </c>
      <c r="G125" s="82">
        <v>9900210010</v>
      </c>
      <c r="H125" s="83" t="s">
        <v>139</v>
      </c>
      <c r="I125" s="131">
        <f t="shared" si="29"/>
        <v>1551875</v>
      </c>
      <c r="J125" s="131"/>
      <c r="K125" s="77"/>
      <c r="L125" s="77"/>
      <c r="M125" s="77"/>
      <c r="N125" s="77"/>
      <c r="O125" s="131">
        <v>454575</v>
      </c>
      <c r="P125" s="77">
        <f>877800+219500</f>
        <v>1097300</v>
      </c>
      <c r="Q125" s="77"/>
      <c r="R125" s="132"/>
    </row>
    <row r="126" spans="2:18" ht="37.5">
      <c r="B126" s="89"/>
      <c r="C126" s="37" t="s">
        <v>40</v>
      </c>
      <c r="D126" s="129" t="s">
        <v>380</v>
      </c>
      <c r="E126" s="128" t="s">
        <v>20</v>
      </c>
      <c r="F126" s="128" t="s">
        <v>41</v>
      </c>
      <c r="G126" s="82"/>
      <c r="H126" s="83"/>
      <c r="I126" s="131">
        <f t="shared" si="29"/>
        <v>2651000</v>
      </c>
      <c r="J126" s="131">
        <f>J127+J132+J139</f>
        <v>6520000</v>
      </c>
      <c r="K126" s="77">
        <f>K127+K132+K139+K143</f>
        <v>-3869000</v>
      </c>
      <c r="L126" s="77">
        <f t="shared" ref="L126:R126" si="52">L127+L132+L139</f>
        <v>0</v>
      </c>
      <c r="M126" s="77">
        <f t="shared" si="52"/>
        <v>0</v>
      </c>
      <c r="N126" s="77">
        <f t="shared" si="52"/>
        <v>0</v>
      </c>
      <c r="O126" s="131">
        <f t="shared" si="52"/>
        <v>0</v>
      </c>
      <c r="P126" s="77">
        <f t="shared" si="52"/>
        <v>0</v>
      </c>
      <c r="Q126" s="77">
        <f t="shared" si="52"/>
        <v>0</v>
      </c>
      <c r="R126" s="132">
        <f t="shared" si="52"/>
        <v>0</v>
      </c>
    </row>
    <row r="127" spans="2:18" ht="75">
      <c r="B127" s="89"/>
      <c r="C127" s="37" t="s">
        <v>289</v>
      </c>
      <c r="D127" s="129" t="s">
        <v>380</v>
      </c>
      <c r="E127" s="128" t="s">
        <v>20</v>
      </c>
      <c r="F127" s="128" t="s">
        <v>41</v>
      </c>
      <c r="G127" s="82">
        <v>6600000000</v>
      </c>
      <c r="H127" s="83"/>
      <c r="I127" s="131">
        <f t="shared" si="29"/>
        <v>2238500</v>
      </c>
      <c r="J127" s="131">
        <f t="shared" ref="J127:R128" si="53">J128</f>
        <v>6070000</v>
      </c>
      <c r="K127" s="77">
        <f t="shared" si="53"/>
        <v>-3831500</v>
      </c>
      <c r="L127" s="77">
        <f t="shared" si="53"/>
        <v>0</v>
      </c>
      <c r="M127" s="77">
        <f t="shared" si="53"/>
        <v>0</v>
      </c>
      <c r="N127" s="77">
        <f t="shared" si="53"/>
        <v>0</v>
      </c>
      <c r="O127" s="131">
        <f t="shared" si="53"/>
        <v>0</v>
      </c>
      <c r="P127" s="77">
        <f t="shared" si="53"/>
        <v>0</v>
      </c>
      <c r="Q127" s="77">
        <f t="shared" si="53"/>
        <v>0</v>
      </c>
      <c r="R127" s="132">
        <f t="shared" si="53"/>
        <v>0</v>
      </c>
    </row>
    <row r="128" spans="2:18" ht="37.5">
      <c r="B128" s="89"/>
      <c r="C128" s="37" t="s">
        <v>290</v>
      </c>
      <c r="D128" s="129" t="s">
        <v>380</v>
      </c>
      <c r="E128" s="128" t="s">
        <v>20</v>
      </c>
      <c r="F128" s="128" t="s">
        <v>41</v>
      </c>
      <c r="G128" s="82">
        <v>6610000000</v>
      </c>
      <c r="H128" s="83"/>
      <c r="I128" s="131">
        <f t="shared" si="29"/>
        <v>2238500</v>
      </c>
      <c r="J128" s="131">
        <f t="shared" si="53"/>
        <v>6070000</v>
      </c>
      <c r="K128" s="77">
        <f t="shared" si="53"/>
        <v>-3831500</v>
      </c>
      <c r="L128" s="77">
        <f t="shared" si="53"/>
        <v>0</v>
      </c>
      <c r="M128" s="77">
        <f t="shared" si="53"/>
        <v>0</v>
      </c>
      <c r="N128" s="77">
        <f t="shared" si="53"/>
        <v>0</v>
      </c>
      <c r="O128" s="131">
        <f t="shared" si="53"/>
        <v>0</v>
      </c>
      <c r="P128" s="77">
        <f t="shared" si="53"/>
        <v>0</v>
      </c>
      <c r="Q128" s="77">
        <f t="shared" si="53"/>
        <v>0</v>
      </c>
      <c r="R128" s="132">
        <f t="shared" si="53"/>
        <v>0</v>
      </c>
    </row>
    <row r="129" spans="2:18" ht="65.650000000000006" customHeight="1">
      <c r="B129" s="89"/>
      <c r="C129" s="37" t="s">
        <v>384</v>
      </c>
      <c r="D129" s="129" t="s">
        <v>380</v>
      </c>
      <c r="E129" s="128" t="s">
        <v>20</v>
      </c>
      <c r="F129" s="128" t="s">
        <v>41</v>
      </c>
      <c r="G129" s="82">
        <v>6610010040</v>
      </c>
      <c r="H129" s="83"/>
      <c r="I129" s="131">
        <f t="shared" si="29"/>
        <v>2238500</v>
      </c>
      <c r="J129" s="131">
        <f>J130</f>
        <v>6070000</v>
      </c>
      <c r="K129" s="77">
        <f>K130</f>
        <v>-3831500</v>
      </c>
      <c r="L129" s="77">
        <f>L130</f>
        <v>0</v>
      </c>
      <c r="M129" s="77">
        <f>M130</f>
        <v>0</v>
      </c>
      <c r="N129" s="77">
        <f>N130</f>
        <v>0</v>
      </c>
      <c r="O129" s="131">
        <f>O130+O131</f>
        <v>0</v>
      </c>
      <c r="P129" s="77">
        <f>P130</f>
        <v>0</v>
      </c>
      <c r="Q129" s="77">
        <f>Q130</f>
        <v>0</v>
      </c>
      <c r="R129" s="132">
        <f>R130</f>
        <v>0</v>
      </c>
    </row>
    <row r="130" spans="2:18" ht="37.5">
      <c r="B130" s="89"/>
      <c r="C130" s="37" t="s">
        <v>104</v>
      </c>
      <c r="D130" s="129" t="s">
        <v>380</v>
      </c>
      <c r="E130" s="128" t="s">
        <v>20</v>
      </c>
      <c r="F130" s="128" t="s">
        <v>41</v>
      </c>
      <c r="G130" s="82">
        <v>6610010040</v>
      </c>
      <c r="H130" s="83" t="s">
        <v>105</v>
      </c>
      <c r="I130" s="131">
        <f t="shared" si="29"/>
        <v>2188500</v>
      </c>
      <c r="J130" s="131">
        <v>6070000</v>
      </c>
      <c r="K130" s="77">
        <v>-3831500</v>
      </c>
      <c r="L130" s="77">
        <v>0</v>
      </c>
      <c r="M130" s="77">
        <v>0</v>
      </c>
      <c r="N130" s="77">
        <v>0</v>
      </c>
      <c r="O130" s="131">
        <v>-50000</v>
      </c>
      <c r="P130" s="77">
        <v>0</v>
      </c>
      <c r="Q130" s="77">
        <v>0</v>
      </c>
      <c r="R130" s="132">
        <v>0</v>
      </c>
    </row>
    <row r="131" spans="2:18">
      <c r="B131" s="89"/>
      <c r="C131" s="37" t="s">
        <v>107</v>
      </c>
      <c r="D131" s="129" t="s">
        <v>380</v>
      </c>
      <c r="E131" s="128" t="s">
        <v>20</v>
      </c>
      <c r="F131" s="128" t="s">
        <v>41</v>
      </c>
      <c r="G131" s="82">
        <v>6610010040</v>
      </c>
      <c r="H131" s="83" t="s">
        <v>108</v>
      </c>
      <c r="I131" s="131">
        <f t="shared" si="29"/>
        <v>50000</v>
      </c>
      <c r="J131" s="131"/>
      <c r="K131" s="77"/>
      <c r="L131" s="77"/>
      <c r="M131" s="77"/>
      <c r="N131" s="77"/>
      <c r="O131" s="131">
        <v>50000</v>
      </c>
      <c r="P131" s="77"/>
      <c r="Q131" s="77"/>
      <c r="R131" s="132"/>
    </row>
    <row r="132" spans="2:18" ht="56.25">
      <c r="B132" s="89"/>
      <c r="C132" s="37" t="s">
        <v>293</v>
      </c>
      <c r="D132" s="129" t="s">
        <v>380</v>
      </c>
      <c r="E132" s="128" t="s">
        <v>20</v>
      </c>
      <c r="F132" s="128" t="s">
        <v>41</v>
      </c>
      <c r="G132" s="82">
        <v>6700000000</v>
      </c>
      <c r="H132" s="83"/>
      <c r="I132" s="131">
        <f t="shared" si="29"/>
        <v>110000</v>
      </c>
      <c r="J132" s="131">
        <f t="shared" ref="J132:R132" si="54">J133+J136</f>
        <v>350000</v>
      </c>
      <c r="K132" s="77">
        <f t="shared" si="54"/>
        <v>-240000</v>
      </c>
      <c r="L132" s="77">
        <f t="shared" si="54"/>
        <v>0</v>
      </c>
      <c r="M132" s="77">
        <f t="shared" si="54"/>
        <v>0</v>
      </c>
      <c r="N132" s="77">
        <f t="shared" si="54"/>
        <v>0</v>
      </c>
      <c r="O132" s="131">
        <f t="shared" si="54"/>
        <v>0</v>
      </c>
      <c r="P132" s="77">
        <f t="shared" si="54"/>
        <v>0</v>
      </c>
      <c r="Q132" s="77">
        <f t="shared" si="54"/>
        <v>0</v>
      </c>
      <c r="R132" s="132">
        <f t="shared" si="54"/>
        <v>0</v>
      </c>
    </row>
    <row r="133" spans="2:18" ht="37.5">
      <c r="B133" s="89"/>
      <c r="C133" s="37" t="s">
        <v>294</v>
      </c>
      <c r="D133" s="129" t="s">
        <v>380</v>
      </c>
      <c r="E133" s="128" t="s">
        <v>20</v>
      </c>
      <c r="F133" s="128" t="s">
        <v>41</v>
      </c>
      <c r="G133" s="82">
        <v>6710000000</v>
      </c>
      <c r="H133" s="83"/>
      <c r="I133" s="131">
        <f t="shared" si="29"/>
        <v>27500</v>
      </c>
      <c r="J133" s="131">
        <f t="shared" ref="J133:R134" si="55">J134</f>
        <v>200000</v>
      </c>
      <c r="K133" s="77">
        <f t="shared" si="55"/>
        <v>-172500</v>
      </c>
      <c r="L133" s="77">
        <f t="shared" si="55"/>
        <v>0</v>
      </c>
      <c r="M133" s="77">
        <f t="shared" si="55"/>
        <v>0</v>
      </c>
      <c r="N133" s="77">
        <f t="shared" si="55"/>
        <v>0</v>
      </c>
      <c r="O133" s="131">
        <f t="shared" si="55"/>
        <v>0</v>
      </c>
      <c r="P133" s="77">
        <f t="shared" si="55"/>
        <v>0</v>
      </c>
      <c r="Q133" s="77">
        <f t="shared" si="55"/>
        <v>0</v>
      </c>
      <c r="R133" s="132">
        <f t="shared" si="55"/>
        <v>0</v>
      </c>
    </row>
    <row r="134" spans="2:18">
      <c r="B134" s="89"/>
      <c r="C134" s="37" t="s">
        <v>295</v>
      </c>
      <c r="D134" s="129" t="s">
        <v>380</v>
      </c>
      <c r="E134" s="128" t="s">
        <v>20</v>
      </c>
      <c r="F134" s="128" t="s">
        <v>41</v>
      </c>
      <c r="G134" s="82">
        <v>6710010220</v>
      </c>
      <c r="H134" s="83"/>
      <c r="I134" s="131">
        <f t="shared" si="29"/>
        <v>27500</v>
      </c>
      <c r="J134" s="131">
        <f t="shared" si="55"/>
        <v>200000</v>
      </c>
      <c r="K134" s="77">
        <f t="shared" si="55"/>
        <v>-172500</v>
      </c>
      <c r="L134" s="77">
        <f t="shared" si="55"/>
        <v>0</v>
      </c>
      <c r="M134" s="77">
        <f t="shared" si="55"/>
        <v>0</v>
      </c>
      <c r="N134" s="77">
        <f t="shared" si="55"/>
        <v>0</v>
      </c>
      <c r="O134" s="131">
        <f t="shared" si="55"/>
        <v>0</v>
      </c>
      <c r="P134" s="77">
        <f t="shared" si="55"/>
        <v>0</v>
      </c>
      <c r="Q134" s="77">
        <f t="shared" si="55"/>
        <v>0</v>
      </c>
      <c r="R134" s="132">
        <f t="shared" si="55"/>
        <v>0</v>
      </c>
    </row>
    <row r="135" spans="2:18" ht="37.5">
      <c r="B135" s="89"/>
      <c r="C135" s="37" t="s">
        <v>104</v>
      </c>
      <c r="D135" s="129" t="s">
        <v>380</v>
      </c>
      <c r="E135" s="128" t="s">
        <v>20</v>
      </c>
      <c r="F135" s="128" t="s">
        <v>41</v>
      </c>
      <c r="G135" s="82">
        <v>6710010220</v>
      </c>
      <c r="H135" s="83" t="s">
        <v>105</v>
      </c>
      <c r="I135" s="131">
        <f t="shared" ref="I135:I198" si="56">SUM(J135:R135)</f>
        <v>27500</v>
      </c>
      <c r="J135" s="131">
        <v>200000</v>
      </c>
      <c r="K135" s="77">
        <v>-172500</v>
      </c>
      <c r="L135" s="77"/>
      <c r="M135" s="77"/>
      <c r="N135" s="77"/>
      <c r="O135" s="131"/>
      <c r="P135" s="77"/>
      <c r="Q135" s="77"/>
      <c r="R135" s="132"/>
    </row>
    <row r="136" spans="2:18" ht="56.25">
      <c r="B136" s="89"/>
      <c r="C136" s="37" t="s">
        <v>296</v>
      </c>
      <c r="D136" s="129" t="s">
        <v>380</v>
      </c>
      <c r="E136" s="128" t="s">
        <v>20</v>
      </c>
      <c r="F136" s="128" t="s">
        <v>41</v>
      </c>
      <c r="G136" s="82">
        <v>6720000000</v>
      </c>
      <c r="H136" s="83"/>
      <c r="I136" s="131">
        <f t="shared" si="56"/>
        <v>82500</v>
      </c>
      <c r="J136" s="131">
        <f t="shared" ref="J136:R137" si="57">J137</f>
        <v>150000</v>
      </c>
      <c r="K136" s="77">
        <f t="shared" si="57"/>
        <v>-67500</v>
      </c>
      <c r="L136" s="77">
        <f t="shared" si="57"/>
        <v>0</v>
      </c>
      <c r="M136" s="77">
        <f t="shared" si="57"/>
        <v>0</v>
      </c>
      <c r="N136" s="77">
        <f t="shared" si="57"/>
        <v>0</v>
      </c>
      <c r="O136" s="131">
        <f t="shared" si="57"/>
        <v>0</v>
      </c>
      <c r="P136" s="77">
        <f t="shared" si="57"/>
        <v>0</v>
      </c>
      <c r="Q136" s="77">
        <f t="shared" si="57"/>
        <v>0</v>
      </c>
      <c r="R136" s="132">
        <f t="shared" si="57"/>
        <v>0</v>
      </c>
    </row>
    <row r="137" spans="2:18" ht="37.5">
      <c r="B137" s="89"/>
      <c r="C137" s="37" t="s">
        <v>297</v>
      </c>
      <c r="D137" s="129" t="s">
        <v>380</v>
      </c>
      <c r="E137" s="128" t="s">
        <v>20</v>
      </c>
      <c r="F137" s="128" t="s">
        <v>41</v>
      </c>
      <c r="G137" s="82">
        <v>6720010530</v>
      </c>
      <c r="H137" s="83"/>
      <c r="I137" s="131">
        <f t="shared" si="56"/>
        <v>82500</v>
      </c>
      <c r="J137" s="131">
        <f t="shared" si="57"/>
        <v>150000</v>
      </c>
      <c r="K137" s="77">
        <f t="shared" si="57"/>
        <v>-67500</v>
      </c>
      <c r="L137" s="77">
        <f t="shared" si="57"/>
        <v>0</v>
      </c>
      <c r="M137" s="77">
        <f t="shared" si="57"/>
        <v>0</v>
      </c>
      <c r="N137" s="77">
        <f t="shared" si="57"/>
        <v>0</v>
      </c>
      <c r="O137" s="131">
        <f t="shared" si="57"/>
        <v>0</v>
      </c>
      <c r="P137" s="77">
        <f t="shared" si="57"/>
        <v>0</v>
      </c>
      <c r="Q137" s="77">
        <f t="shared" si="57"/>
        <v>0</v>
      </c>
      <c r="R137" s="132">
        <f t="shared" si="57"/>
        <v>0</v>
      </c>
    </row>
    <row r="138" spans="2:18" ht="37.5">
      <c r="B138" s="89"/>
      <c r="C138" s="37" t="s">
        <v>104</v>
      </c>
      <c r="D138" s="129" t="s">
        <v>380</v>
      </c>
      <c r="E138" s="128" t="s">
        <v>20</v>
      </c>
      <c r="F138" s="128" t="s">
        <v>41</v>
      </c>
      <c r="G138" s="82">
        <v>6720010530</v>
      </c>
      <c r="H138" s="83" t="s">
        <v>105</v>
      </c>
      <c r="I138" s="131">
        <f t="shared" si="56"/>
        <v>82500</v>
      </c>
      <c r="J138" s="131">
        <v>150000</v>
      </c>
      <c r="K138" s="77">
        <v>-67500</v>
      </c>
      <c r="L138" s="77"/>
      <c r="M138" s="77"/>
      <c r="N138" s="77"/>
      <c r="O138" s="131"/>
      <c r="P138" s="77"/>
      <c r="Q138" s="77"/>
      <c r="R138" s="132"/>
    </row>
    <row r="139" spans="2:18">
      <c r="B139" s="89"/>
      <c r="C139" s="37" t="s">
        <v>299</v>
      </c>
      <c r="D139" s="129" t="s">
        <v>380</v>
      </c>
      <c r="E139" s="128" t="s">
        <v>20</v>
      </c>
      <c r="F139" s="128" t="s">
        <v>41</v>
      </c>
      <c r="G139" s="82">
        <v>6800000000</v>
      </c>
      <c r="H139" s="83"/>
      <c r="I139" s="131">
        <f t="shared" si="56"/>
        <v>27500</v>
      </c>
      <c r="J139" s="131">
        <f t="shared" ref="J139:R141" si="58">J140</f>
        <v>100000</v>
      </c>
      <c r="K139" s="77">
        <f t="shared" si="58"/>
        <v>-72500</v>
      </c>
      <c r="L139" s="77">
        <f t="shared" si="58"/>
        <v>0</v>
      </c>
      <c r="M139" s="77">
        <f t="shared" si="58"/>
        <v>0</v>
      </c>
      <c r="N139" s="77">
        <f t="shared" si="58"/>
        <v>0</v>
      </c>
      <c r="O139" s="131">
        <f t="shared" si="58"/>
        <v>0</v>
      </c>
      <c r="P139" s="77">
        <f t="shared" si="58"/>
        <v>0</v>
      </c>
      <c r="Q139" s="77">
        <f t="shared" si="58"/>
        <v>0</v>
      </c>
      <c r="R139" s="132">
        <f t="shared" si="58"/>
        <v>0</v>
      </c>
    </row>
    <row r="140" spans="2:18" ht="23.85" customHeight="1">
      <c r="B140" s="89"/>
      <c r="C140" s="37" t="s">
        <v>300</v>
      </c>
      <c r="D140" s="129" t="s">
        <v>380</v>
      </c>
      <c r="E140" s="128" t="s">
        <v>20</v>
      </c>
      <c r="F140" s="128" t="s">
        <v>41</v>
      </c>
      <c r="G140" s="82">
        <v>6810000000</v>
      </c>
      <c r="H140" s="83"/>
      <c r="I140" s="131">
        <f t="shared" si="56"/>
        <v>27500</v>
      </c>
      <c r="J140" s="131">
        <f t="shared" si="58"/>
        <v>100000</v>
      </c>
      <c r="K140" s="77">
        <f t="shared" si="58"/>
        <v>-72500</v>
      </c>
      <c r="L140" s="77">
        <f t="shared" si="58"/>
        <v>0</v>
      </c>
      <c r="M140" s="77">
        <f t="shared" si="58"/>
        <v>0</v>
      </c>
      <c r="N140" s="77">
        <f t="shared" si="58"/>
        <v>0</v>
      </c>
      <c r="O140" s="131">
        <f t="shared" si="58"/>
        <v>0</v>
      </c>
      <c r="P140" s="77">
        <f t="shared" si="58"/>
        <v>0</v>
      </c>
      <c r="Q140" s="77">
        <f t="shared" si="58"/>
        <v>0</v>
      </c>
      <c r="R140" s="132">
        <f t="shared" si="58"/>
        <v>0</v>
      </c>
    </row>
    <row r="141" spans="2:18">
      <c r="B141" s="89"/>
      <c r="C141" s="37" t="s">
        <v>301</v>
      </c>
      <c r="D141" s="129" t="s">
        <v>380</v>
      </c>
      <c r="E141" s="128" t="s">
        <v>20</v>
      </c>
      <c r="F141" s="128" t="s">
        <v>41</v>
      </c>
      <c r="G141" s="82">
        <v>6810010490</v>
      </c>
      <c r="H141" s="83"/>
      <c r="I141" s="131">
        <f t="shared" si="56"/>
        <v>27500</v>
      </c>
      <c r="J141" s="131">
        <f t="shared" si="58"/>
        <v>100000</v>
      </c>
      <c r="K141" s="77">
        <f t="shared" si="58"/>
        <v>-72500</v>
      </c>
      <c r="L141" s="77">
        <f t="shared" si="58"/>
        <v>0</v>
      </c>
      <c r="M141" s="77">
        <f t="shared" si="58"/>
        <v>0</v>
      </c>
      <c r="N141" s="77">
        <f t="shared" si="58"/>
        <v>0</v>
      </c>
      <c r="O141" s="131">
        <f t="shared" si="58"/>
        <v>0</v>
      </c>
      <c r="P141" s="77">
        <f t="shared" si="58"/>
        <v>0</v>
      </c>
      <c r="Q141" s="77">
        <f t="shared" si="58"/>
        <v>0</v>
      </c>
      <c r="R141" s="132">
        <f t="shared" si="58"/>
        <v>0</v>
      </c>
    </row>
    <row r="142" spans="2:18" ht="37.5">
      <c r="B142" s="89"/>
      <c r="C142" s="37" t="s">
        <v>104</v>
      </c>
      <c r="D142" s="129" t="s">
        <v>380</v>
      </c>
      <c r="E142" s="128" t="s">
        <v>20</v>
      </c>
      <c r="F142" s="128" t="s">
        <v>41</v>
      </c>
      <c r="G142" s="82">
        <v>6810010490</v>
      </c>
      <c r="H142" s="83" t="s">
        <v>105</v>
      </c>
      <c r="I142" s="131">
        <f t="shared" si="56"/>
        <v>27500</v>
      </c>
      <c r="J142" s="131">
        <v>100000</v>
      </c>
      <c r="K142" s="77">
        <v>-72500</v>
      </c>
      <c r="L142" s="77"/>
      <c r="M142" s="77"/>
      <c r="N142" s="77"/>
      <c r="O142" s="131"/>
      <c r="P142" s="77"/>
      <c r="Q142" s="77"/>
      <c r="R142" s="132"/>
    </row>
    <row r="143" spans="2:18" ht="37.5">
      <c r="B143" s="89"/>
      <c r="C143" s="37" t="s">
        <v>317</v>
      </c>
      <c r="D143" s="129" t="s">
        <v>380</v>
      </c>
      <c r="E143" s="128" t="s">
        <v>20</v>
      </c>
      <c r="F143" s="128" t="s">
        <v>41</v>
      </c>
      <c r="G143" s="82">
        <v>7100000000</v>
      </c>
      <c r="H143" s="83"/>
      <c r="I143" s="131">
        <f t="shared" si="56"/>
        <v>275000</v>
      </c>
      <c r="J143" s="131">
        <v>0</v>
      </c>
      <c r="K143" s="77">
        <f t="shared" ref="K143:R145" si="59">K144</f>
        <v>275000</v>
      </c>
      <c r="L143" s="77">
        <f t="shared" si="59"/>
        <v>0</v>
      </c>
      <c r="M143" s="77">
        <f t="shared" si="59"/>
        <v>0</v>
      </c>
      <c r="N143" s="77">
        <f t="shared" si="59"/>
        <v>0</v>
      </c>
      <c r="O143" s="131">
        <f t="shared" si="59"/>
        <v>0</v>
      </c>
      <c r="P143" s="77">
        <f t="shared" si="59"/>
        <v>0</v>
      </c>
      <c r="Q143" s="77">
        <f t="shared" si="59"/>
        <v>0</v>
      </c>
      <c r="R143" s="132">
        <f t="shared" si="59"/>
        <v>0</v>
      </c>
    </row>
    <row r="144" spans="2:18" ht="56.25">
      <c r="B144" s="89"/>
      <c r="C144" s="37" t="s">
        <v>318</v>
      </c>
      <c r="D144" s="129" t="s">
        <v>380</v>
      </c>
      <c r="E144" s="128" t="s">
        <v>20</v>
      </c>
      <c r="F144" s="128" t="s">
        <v>41</v>
      </c>
      <c r="G144" s="82">
        <v>7110000000</v>
      </c>
      <c r="H144" s="83"/>
      <c r="I144" s="131">
        <f t="shared" si="56"/>
        <v>275000</v>
      </c>
      <c r="J144" s="131">
        <v>0</v>
      </c>
      <c r="K144" s="77">
        <f t="shared" si="59"/>
        <v>275000</v>
      </c>
      <c r="L144" s="77">
        <f t="shared" si="59"/>
        <v>0</v>
      </c>
      <c r="M144" s="77">
        <f t="shared" si="59"/>
        <v>0</v>
      </c>
      <c r="N144" s="77">
        <f t="shared" si="59"/>
        <v>0</v>
      </c>
      <c r="O144" s="131">
        <f t="shared" si="59"/>
        <v>0</v>
      </c>
      <c r="P144" s="77">
        <f t="shared" si="59"/>
        <v>0</v>
      </c>
      <c r="Q144" s="77">
        <f t="shared" si="59"/>
        <v>0</v>
      </c>
      <c r="R144" s="132">
        <f t="shared" si="59"/>
        <v>0</v>
      </c>
    </row>
    <row r="145" spans="2:18" ht="37.5">
      <c r="B145" s="89"/>
      <c r="C145" s="37" t="s">
        <v>319</v>
      </c>
      <c r="D145" s="129" t="s">
        <v>380</v>
      </c>
      <c r="E145" s="128" t="s">
        <v>20</v>
      </c>
      <c r="F145" s="128" t="s">
        <v>41</v>
      </c>
      <c r="G145" s="82">
        <v>7110010610</v>
      </c>
      <c r="H145" s="83"/>
      <c r="I145" s="131">
        <f t="shared" si="56"/>
        <v>275000</v>
      </c>
      <c r="J145" s="131">
        <v>0</v>
      </c>
      <c r="K145" s="77">
        <f t="shared" si="59"/>
        <v>275000</v>
      </c>
      <c r="L145" s="77">
        <f t="shared" si="59"/>
        <v>0</v>
      </c>
      <c r="M145" s="77">
        <f t="shared" si="59"/>
        <v>0</v>
      </c>
      <c r="N145" s="77">
        <f t="shared" si="59"/>
        <v>0</v>
      </c>
      <c r="O145" s="131">
        <f t="shared" si="59"/>
        <v>0</v>
      </c>
      <c r="P145" s="77">
        <f t="shared" si="59"/>
        <v>0</v>
      </c>
      <c r="Q145" s="77">
        <f t="shared" si="59"/>
        <v>0</v>
      </c>
      <c r="R145" s="132">
        <f t="shared" si="59"/>
        <v>0</v>
      </c>
    </row>
    <row r="146" spans="2:18" ht="37.5">
      <c r="B146" s="89"/>
      <c r="C146" s="37" t="s">
        <v>104</v>
      </c>
      <c r="D146" s="129" t="s">
        <v>380</v>
      </c>
      <c r="E146" s="128" t="s">
        <v>20</v>
      </c>
      <c r="F146" s="128" t="s">
        <v>41</v>
      </c>
      <c r="G146" s="82">
        <v>7110010610</v>
      </c>
      <c r="H146" s="83" t="s">
        <v>105</v>
      </c>
      <c r="I146" s="131">
        <f t="shared" si="56"/>
        <v>275000</v>
      </c>
      <c r="J146" s="131">
        <v>0</v>
      </c>
      <c r="K146" s="77">
        <v>275000</v>
      </c>
      <c r="L146" s="77"/>
      <c r="M146" s="77"/>
      <c r="N146" s="77"/>
      <c r="O146" s="131"/>
      <c r="P146" s="77"/>
      <c r="Q146" s="77"/>
      <c r="R146" s="132"/>
    </row>
    <row r="147" spans="2:18">
      <c r="B147" s="89"/>
      <c r="C147" s="37" t="s">
        <v>43</v>
      </c>
      <c r="D147" s="129" t="s">
        <v>380</v>
      </c>
      <c r="E147" s="128" t="s">
        <v>23</v>
      </c>
      <c r="F147" s="128" t="s">
        <v>83</v>
      </c>
      <c r="G147" s="82"/>
      <c r="H147" s="83"/>
      <c r="I147" s="131">
        <f t="shared" si="56"/>
        <v>217630297.31999999</v>
      </c>
      <c r="J147" s="131">
        <f t="shared" ref="J147:R147" si="60">J153+J148+J163</f>
        <v>10576000</v>
      </c>
      <c r="K147" s="77">
        <f t="shared" si="60"/>
        <v>1084600</v>
      </c>
      <c r="L147" s="77">
        <f t="shared" si="60"/>
        <v>185923000</v>
      </c>
      <c r="M147" s="77">
        <f t="shared" si="60"/>
        <v>0</v>
      </c>
      <c r="N147" s="77">
        <f t="shared" si="60"/>
        <v>15570897.32</v>
      </c>
      <c r="O147" s="131">
        <f t="shared" si="60"/>
        <v>5750300</v>
      </c>
      <c r="P147" s="77">
        <f t="shared" si="60"/>
        <v>-1274500</v>
      </c>
      <c r="Q147" s="77">
        <f t="shared" si="60"/>
        <v>0</v>
      </c>
      <c r="R147" s="132">
        <f t="shared" si="60"/>
        <v>0</v>
      </c>
    </row>
    <row r="148" spans="2:18">
      <c r="B148" s="89"/>
      <c r="C148" s="37" t="s">
        <v>45</v>
      </c>
      <c r="D148" s="129" t="s">
        <v>380</v>
      </c>
      <c r="E148" s="128" t="s">
        <v>23</v>
      </c>
      <c r="F148" s="128" t="s">
        <v>46</v>
      </c>
      <c r="G148" s="82"/>
      <c r="H148" s="83"/>
      <c r="I148" s="131">
        <f t="shared" si="56"/>
        <v>10121500</v>
      </c>
      <c r="J148" s="131">
        <f t="shared" ref="J148:R151" si="61">J149</f>
        <v>1250000</v>
      </c>
      <c r="K148" s="77">
        <f t="shared" si="61"/>
        <v>125000</v>
      </c>
      <c r="L148" s="77">
        <f t="shared" si="61"/>
        <v>0</v>
      </c>
      <c r="M148" s="77">
        <f t="shared" si="61"/>
        <v>0</v>
      </c>
      <c r="N148" s="77">
        <f t="shared" si="61"/>
        <v>10021000</v>
      </c>
      <c r="O148" s="131">
        <f t="shared" si="61"/>
        <v>0</v>
      </c>
      <c r="P148" s="77">
        <f t="shared" si="61"/>
        <v>-1274500</v>
      </c>
      <c r="Q148" s="77">
        <f t="shared" si="61"/>
        <v>0</v>
      </c>
      <c r="R148" s="132">
        <f t="shared" si="61"/>
        <v>0</v>
      </c>
    </row>
    <row r="149" spans="2:18" ht="37.5">
      <c r="B149" s="89"/>
      <c r="C149" s="37" t="s">
        <v>236</v>
      </c>
      <c r="D149" s="129" t="s">
        <v>380</v>
      </c>
      <c r="E149" s="128" t="s">
        <v>23</v>
      </c>
      <c r="F149" s="128" t="s">
        <v>46</v>
      </c>
      <c r="G149" s="82">
        <v>6200000000</v>
      </c>
      <c r="H149" s="83"/>
      <c r="I149" s="131">
        <f t="shared" si="56"/>
        <v>10121500</v>
      </c>
      <c r="J149" s="131">
        <f t="shared" si="61"/>
        <v>1250000</v>
      </c>
      <c r="K149" s="77">
        <f t="shared" si="61"/>
        <v>125000</v>
      </c>
      <c r="L149" s="77">
        <f t="shared" si="61"/>
        <v>0</v>
      </c>
      <c r="M149" s="77">
        <f t="shared" si="61"/>
        <v>0</v>
      </c>
      <c r="N149" s="77">
        <f t="shared" si="61"/>
        <v>10021000</v>
      </c>
      <c r="O149" s="131">
        <f t="shared" si="61"/>
        <v>0</v>
      </c>
      <c r="P149" s="77">
        <f t="shared" si="61"/>
        <v>-1274500</v>
      </c>
      <c r="Q149" s="77">
        <f t="shared" si="61"/>
        <v>0</v>
      </c>
      <c r="R149" s="132">
        <f t="shared" si="61"/>
        <v>0</v>
      </c>
    </row>
    <row r="150" spans="2:18" ht="37.5">
      <c r="B150" s="89"/>
      <c r="C150" s="37" t="s">
        <v>237</v>
      </c>
      <c r="D150" s="129" t="s">
        <v>380</v>
      </c>
      <c r="E150" s="128" t="s">
        <v>23</v>
      </c>
      <c r="F150" s="128" t="s">
        <v>46</v>
      </c>
      <c r="G150" s="82">
        <v>6240000000</v>
      </c>
      <c r="H150" s="83"/>
      <c r="I150" s="131">
        <f t="shared" si="56"/>
        <v>10121500</v>
      </c>
      <c r="J150" s="131">
        <f t="shared" si="61"/>
        <v>1250000</v>
      </c>
      <c r="K150" s="77">
        <f t="shared" si="61"/>
        <v>125000</v>
      </c>
      <c r="L150" s="77">
        <f t="shared" si="61"/>
        <v>0</v>
      </c>
      <c r="M150" s="77">
        <f t="shared" si="61"/>
        <v>0</v>
      </c>
      <c r="N150" s="77">
        <f t="shared" si="61"/>
        <v>10021000</v>
      </c>
      <c r="O150" s="131">
        <f t="shared" si="61"/>
        <v>0</v>
      </c>
      <c r="P150" s="77">
        <f t="shared" si="61"/>
        <v>-1274500</v>
      </c>
      <c r="Q150" s="77">
        <f t="shared" si="61"/>
        <v>0</v>
      </c>
      <c r="R150" s="132">
        <f t="shared" si="61"/>
        <v>0</v>
      </c>
    </row>
    <row r="151" spans="2:18" ht="56.25">
      <c r="B151" s="89"/>
      <c r="C151" s="37" t="s">
        <v>238</v>
      </c>
      <c r="D151" s="129" t="s">
        <v>380</v>
      </c>
      <c r="E151" s="128" t="s">
        <v>23</v>
      </c>
      <c r="F151" s="128" t="s">
        <v>46</v>
      </c>
      <c r="G151" s="82">
        <v>6240010070</v>
      </c>
      <c r="H151" s="83"/>
      <c r="I151" s="131">
        <f t="shared" si="56"/>
        <v>10121500</v>
      </c>
      <c r="J151" s="131">
        <f t="shared" si="61"/>
        <v>1250000</v>
      </c>
      <c r="K151" s="77">
        <f t="shared" si="61"/>
        <v>125000</v>
      </c>
      <c r="L151" s="77">
        <f t="shared" si="61"/>
        <v>0</v>
      </c>
      <c r="M151" s="77">
        <f t="shared" si="61"/>
        <v>0</v>
      </c>
      <c r="N151" s="77">
        <f t="shared" si="61"/>
        <v>10021000</v>
      </c>
      <c r="O151" s="131">
        <f t="shared" si="61"/>
        <v>0</v>
      </c>
      <c r="P151" s="77">
        <f t="shared" si="61"/>
        <v>-1274500</v>
      </c>
      <c r="Q151" s="77">
        <f t="shared" si="61"/>
        <v>0</v>
      </c>
      <c r="R151" s="132">
        <f t="shared" si="61"/>
        <v>0</v>
      </c>
    </row>
    <row r="152" spans="2:18" ht="37.5">
      <c r="B152" s="89"/>
      <c r="C152" s="37" t="s">
        <v>104</v>
      </c>
      <c r="D152" s="129" t="s">
        <v>380</v>
      </c>
      <c r="E152" s="128" t="s">
        <v>23</v>
      </c>
      <c r="F152" s="128" t="s">
        <v>46</v>
      </c>
      <c r="G152" s="82">
        <v>6240010070</v>
      </c>
      <c r="H152" s="83" t="s">
        <v>105</v>
      </c>
      <c r="I152" s="131">
        <f t="shared" si="56"/>
        <v>10121500</v>
      </c>
      <c r="J152" s="131">
        <v>1250000</v>
      </c>
      <c r="K152" s="77">
        <v>125000</v>
      </c>
      <c r="L152" s="77"/>
      <c r="M152" s="77"/>
      <c r="N152" s="77">
        <v>10021000</v>
      </c>
      <c r="O152" s="131"/>
      <c r="P152" s="77">
        <v>-1274500</v>
      </c>
      <c r="Q152" s="77"/>
      <c r="R152" s="132"/>
    </row>
    <row r="153" spans="2:18">
      <c r="B153" s="89"/>
      <c r="C153" s="37" t="s">
        <v>47</v>
      </c>
      <c r="D153" s="129" t="s">
        <v>380</v>
      </c>
      <c r="E153" s="128" t="s">
        <v>23</v>
      </c>
      <c r="F153" s="128" t="s">
        <v>37</v>
      </c>
      <c r="G153" s="82"/>
      <c r="H153" s="83"/>
      <c r="I153" s="131">
        <f t="shared" si="56"/>
        <v>206023797.31999999</v>
      </c>
      <c r="J153" s="131">
        <f t="shared" ref="J153:R153" si="62">J154</f>
        <v>8466000</v>
      </c>
      <c r="K153" s="77">
        <f t="shared" si="62"/>
        <v>547600</v>
      </c>
      <c r="L153" s="77">
        <f t="shared" si="62"/>
        <v>185923000</v>
      </c>
      <c r="M153" s="77">
        <f t="shared" si="62"/>
        <v>0</v>
      </c>
      <c r="N153" s="77">
        <f t="shared" si="62"/>
        <v>5336897.32</v>
      </c>
      <c r="O153" s="131">
        <f t="shared" si="62"/>
        <v>5750300</v>
      </c>
      <c r="P153" s="77">
        <f t="shared" si="62"/>
        <v>0</v>
      </c>
      <c r="Q153" s="77">
        <f t="shared" si="62"/>
        <v>0</v>
      </c>
      <c r="R153" s="132">
        <f t="shared" si="62"/>
        <v>0</v>
      </c>
    </row>
    <row r="154" spans="2:18" ht="33.75" customHeight="1">
      <c r="B154" s="89"/>
      <c r="C154" s="91" t="s">
        <v>244</v>
      </c>
      <c r="D154" s="129" t="s">
        <v>380</v>
      </c>
      <c r="E154" s="128" t="s">
        <v>23</v>
      </c>
      <c r="F154" s="128" t="s">
        <v>37</v>
      </c>
      <c r="G154" s="82">
        <v>6400000000</v>
      </c>
      <c r="H154" s="83"/>
      <c r="I154" s="131">
        <f t="shared" si="56"/>
        <v>206023797.31999999</v>
      </c>
      <c r="J154" s="131">
        <f t="shared" ref="J154:K156" si="63">J155</f>
        <v>8466000</v>
      </c>
      <c r="K154" s="77">
        <f t="shared" si="63"/>
        <v>547600</v>
      </c>
      <c r="L154" s="77">
        <f>L155+L158</f>
        <v>185923000</v>
      </c>
      <c r="M154" s="77">
        <f t="shared" ref="M154:R156" si="64">M155</f>
        <v>0</v>
      </c>
      <c r="N154" s="77">
        <f t="shared" si="64"/>
        <v>5336897.32</v>
      </c>
      <c r="O154" s="131">
        <f t="shared" si="64"/>
        <v>5750300</v>
      </c>
      <c r="P154" s="77">
        <f t="shared" si="64"/>
        <v>0</v>
      </c>
      <c r="Q154" s="77">
        <f t="shared" si="64"/>
        <v>0</v>
      </c>
      <c r="R154" s="132">
        <f t="shared" si="64"/>
        <v>0</v>
      </c>
    </row>
    <row r="155" spans="2:18" ht="56.25">
      <c r="B155" s="89"/>
      <c r="C155" s="91" t="s">
        <v>245</v>
      </c>
      <c r="D155" s="129" t="s">
        <v>380</v>
      </c>
      <c r="E155" s="128" t="s">
        <v>23</v>
      </c>
      <c r="F155" s="128" t="s">
        <v>37</v>
      </c>
      <c r="G155" s="82">
        <v>6410000000</v>
      </c>
      <c r="H155" s="83"/>
      <c r="I155" s="131">
        <f t="shared" si="56"/>
        <v>13950497.32</v>
      </c>
      <c r="J155" s="131">
        <f t="shared" si="63"/>
        <v>8466000</v>
      </c>
      <c r="K155" s="131">
        <f t="shared" si="63"/>
        <v>547600</v>
      </c>
      <c r="L155" s="77">
        <f>L156</f>
        <v>-6150300</v>
      </c>
      <c r="M155" s="77">
        <f t="shared" si="64"/>
        <v>0</v>
      </c>
      <c r="N155" s="77">
        <f t="shared" si="64"/>
        <v>5336897.32</v>
      </c>
      <c r="O155" s="131">
        <f t="shared" si="64"/>
        <v>5750300</v>
      </c>
      <c r="P155" s="77">
        <f t="shared" si="64"/>
        <v>0</v>
      </c>
      <c r="Q155" s="77">
        <f t="shared" si="64"/>
        <v>0</v>
      </c>
      <c r="R155" s="132">
        <f t="shared" si="64"/>
        <v>0</v>
      </c>
    </row>
    <row r="156" spans="2:18" ht="67.7" customHeight="1">
      <c r="B156" s="89"/>
      <c r="C156" s="91" t="s">
        <v>246</v>
      </c>
      <c r="D156" s="129" t="s">
        <v>380</v>
      </c>
      <c r="E156" s="128" t="s">
        <v>23</v>
      </c>
      <c r="F156" s="128" t="s">
        <v>37</v>
      </c>
      <c r="G156" s="82" t="s">
        <v>247</v>
      </c>
      <c r="H156" s="83"/>
      <c r="I156" s="131">
        <f t="shared" si="56"/>
        <v>13950497.32</v>
      </c>
      <c r="J156" s="131">
        <f t="shared" si="63"/>
        <v>8466000</v>
      </c>
      <c r="K156" s="77">
        <f t="shared" si="63"/>
        <v>547600</v>
      </c>
      <c r="L156" s="77">
        <f>L157</f>
        <v>-6150300</v>
      </c>
      <c r="M156" s="77">
        <f t="shared" si="64"/>
        <v>0</v>
      </c>
      <c r="N156" s="77">
        <f t="shared" si="64"/>
        <v>5336897.32</v>
      </c>
      <c r="O156" s="131">
        <f t="shared" si="64"/>
        <v>5750300</v>
      </c>
      <c r="P156" s="77">
        <f t="shared" si="64"/>
        <v>0</v>
      </c>
      <c r="Q156" s="77">
        <f t="shared" si="64"/>
        <v>0</v>
      </c>
      <c r="R156" s="132">
        <f t="shared" si="64"/>
        <v>0</v>
      </c>
    </row>
    <row r="157" spans="2:18" ht="37.5">
      <c r="B157" s="89"/>
      <c r="C157" s="37" t="s">
        <v>104</v>
      </c>
      <c r="D157" s="129" t="s">
        <v>380</v>
      </c>
      <c r="E157" s="128" t="s">
        <v>23</v>
      </c>
      <c r="F157" s="128" t="s">
        <v>37</v>
      </c>
      <c r="G157" s="82" t="s">
        <v>247</v>
      </c>
      <c r="H157" s="83" t="s">
        <v>105</v>
      </c>
      <c r="I157" s="131">
        <f t="shared" si="56"/>
        <v>13950497.32</v>
      </c>
      <c r="J157" s="131">
        <v>8466000</v>
      </c>
      <c r="K157" s="77">
        <v>547600</v>
      </c>
      <c r="L157" s="77">
        <v>-6150300</v>
      </c>
      <c r="M157" s="77"/>
      <c r="N157" s="77">
        <v>5336897.32</v>
      </c>
      <c r="O157" s="131">
        <v>5750300</v>
      </c>
      <c r="P157" s="77"/>
      <c r="Q157" s="77"/>
      <c r="R157" s="132"/>
    </row>
    <row r="158" spans="2:18" ht="37.5">
      <c r="B158" s="89"/>
      <c r="C158" s="37" t="s">
        <v>248</v>
      </c>
      <c r="D158" s="129" t="s">
        <v>380</v>
      </c>
      <c r="E158" s="128" t="s">
        <v>23</v>
      </c>
      <c r="F158" s="128" t="s">
        <v>37</v>
      </c>
      <c r="G158" s="82">
        <v>6420000000</v>
      </c>
      <c r="H158" s="83"/>
      <c r="I158" s="131">
        <f t="shared" si="56"/>
        <v>192073300</v>
      </c>
      <c r="J158" s="131"/>
      <c r="K158" s="77"/>
      <c r="L158" s="77">
        <f t="shared" ref="L158:R158" si="65">L159+L161</f>
        <v>192073300</v>
      </c>
      <c r="M158" s="77">
        <f t="shared" si="65"/>
        <v>0</v>
      </c>
      <c r="N158" s="77">
        <f t="shared" si="65"/>
        <v>0</v>
      </c>
      <c r="O158" s="131">
        <f t="shared" si="65"/>
        <v>0</v>
      </c>
      <c r="P158" s="77">
        <f t="shared" si="65"/>
        <v>0</v>
      </c>
      <c r="Q158" s="77">
        <f t="shared" si="65"/>
        <v>0</v>
      </c>
      <c r="R158" s="132">
        <f t="shared" si="65"/>
        <v>0</v>
      </c>
    </row>
    <row r="159" spans="2:18" ht="37.5">
      <c r="B159" s="89"/>
      <c r="C159" s="37" t="s">
        <v>249</v>
      </c>
      <c r="D159" s="129" t="s">
        <v>380</v>
      </c>
      <c r="E159" s="128" t="s">
        <v>23</v>
      </c>
      <c r="F159" s="128" t="s">
        <v>37</v>
      </c>
      <c r="G159" s="82" t="s">
        <v>250</v>
      </c>
      <c r="H159" s="83"/>
      <c r="I159" s="131">
        <f t="shared" si="56"/>
        <v>191673300</v>
      </c>
      <c r="J159" s="131"/>
      <c r="K159" s="77"/>
      <c r="L159" s="77">
        <f t="shared" ref="L159:R159" si="66">L160</f>
        <v>191673300</v>
      </c>
      <c r="M159" s="77">
        <f t="shared" si="66"/>
        <v>0</v>
      </c>
      <c r="N159" s="77">
        <f t="shared" si="66"/>
        <v>0</v>
      </c>
      <c r="O159" s="131">
        <f t="shared" si="66"/>
        <v>0</v>
      </c>
      <c r="P159" s="77">
        <f t="shared" si="66"/>
        <v>0</v>
      </c>
      <c r="Q159" s="77">
        <f t="shared" si="66"/>
        <v>0</v>
      </c>
      <c r="R159" s="132">
        <f t="shared" si="66"/>
        <v>0</v>
      </c>
    </row>
    <row r="160" spans="2:18" ht="37.5">
      <c r="B160" s="89"/>
      <c r="C160" s="37" t="s">
        <v>104</v>
      </c>
      <c r="D160" s="129" t="s">
        <v>380</v>
      </c>
      <c r="E160" s="128" t="s">
        <v>23</v>
      </c>
      <c r="F160" s="128" t="s">
        <v>37</v>
      </c>
      <c r="G160" s="82" t="s">
        <v>250</v>
      </c>
      <c r="H160" s="83" t="s">
        <v>105</v>
      </c>
      <c r="I160" s="131">
        <f t="shared" si="56"/>
        <v>191673300</v>
      </c>
      <c r="J160" s="131"/>
      <c r="K160" s="77"/>
      <c r="L160" s="77">
        <v>191673300</v>
      </c>
      <c r="M160" s="77"/>
      <c r="N160" s="77"/>
      <c r="O160" s="131"/>
      <c r="P160" s="77"/>
      <c r="Q160" s="77"/>
      <c r="R160" s="132"/>
    </row>
    <row r="161" spans="2:18" ht="37.5">
      <c r="B161" s="89"/>
      <c r="C161" s="37" t="s">
        <v>249</v>
      </c>
      <c r="D161" s="129" t="s">
        <v>380</v>
      </c>
      <c r="E161" s="128" t="s">
        <v>23</v>
      </c>
      <c r="F161" s="128" t="s">
        <v>37</v>
      </c>
      <c r="G161" s="82" t="s">
        <v>251</v>
      </c>
      <c r="H161" s="83"/>
      <c r="I161" s="131">
        <f t="shared" si="56"/>
        <v>400000</v>
      </c>
      <c r="J161" s="131"/>
      <c r="K161" s="77"/>
      <c r="L161" s="77">
        <f t="shared" ref="L161:R161" si="67">L162</f>
        <v>400000</v>
      </c>
      <c r="M161" s="77">
        <f t="shared" si="67"/>
        <v>0</v>
      </c>
      <c r="N161" s="77">
        <f t="shared" si="67"/>
        <v>0</v>
      </c>
      <c r="O161" s="131">
        <f t="shared" si="67"/>
        <v>0</v>
      </c>
      <c r="P161" s="77">
        <f t="shared" si="67"/>
        <v>0</v>
      </c>
      <c r="Q161" s="77">
        <f t="shared" si="67"/>
        <v>0</v>
      </c>
      <c r="R161" s="132">
        <f t="shared" si="67"/>
        <v>0</v>
      </c>
    </row>
    <row r="162" spans="2:18" ht="37.5">
      <c r="B162" s="89"/>
      <c r="C162" s="37" t="s">
        <v>104</v>
      </c>
      <c r="D162" s="129" t="s">
        <v>380</v>
      </c>
      <c r="E162" s="128" t="s">
        <v>23</v>
      </c>
      <c r="F162" s="128" t="s">
        <v>37</v>
      </c>
      <c r="G162" s="82" t="s">
        <v>251</v>
      </c>
      <c r="H162" s="83" t="s">
        <v>105</v>
      </c>
      <c r="I162" s="131">
        <f t="shared" si="56"/>
        <v>400000</v>
      </c>
      <c r="J162" s="131"/>
      <c r="K162" s="77"/>
      <c r="L162" s="77">
        <v>400000</v>
      </c>
      <c r="M162" s="77"/>
      <c r="N162" s="77"/>
      <c r="O162" s="131"/>
      <c r="P162" s="77"/>
      <c r="Q162" s="77"/>
      <c r="R162" s="132"/>
    </row>
    <row r="163" spans="2:18">
      <c r="B163" s="89"/>
      <c r="C163" s="37" t="s">
        <v>48</v>
      </c>
      <c r="D163" s="129" t="s">
        <v>380</v>
      </c>
      <c r="E163" s="128" t="s">
        <v>23</v>
      </c>
      <c r="F163" s="128" t="s">
        <v>49</v>
      </c>
      <c r="G163" s="82"/>
      <c r="H163" s="83"/>
      <c r="I163" s="131">
        <f t="shared" si="56"/>
        <v>1485000</v>
      </c>
      <c r="J163" s="131">
        <f>J164+J168</f>
        <v>860000</v>
      </c>
      <c r="K163" s="77">
        <f>K164+K168+K172</f>
        <v>412000</v>
      </c>
      <c r="L163" s="77">
        <f t="shared" ref="L163:R163" si="68">L164+L168</f>
        <v>0</v>
      </c>
      <c r="M163" s="77">
        <f t="shared" si="68"/>
        <v>0</v>
      </c>
      <c r="N163" s="77">
        <f t="shared" si="68"/>
        <v>213000</v>
      </c>
      <c r="O163" s="131">
        <f t="shared" si="68"/>
        <v>0</v>
      </c>
      <c r="P163" s="77">
        <f t="shared" si="68"/>
        <v>0</v>
      </c>
      <c r="Q163" s="77">
        <f t="shared" si="68"/>
        <v>0</v>
      </c>
      <c r="R163" s="132">
        <f t="shared" si="68"/>
        <v>0</v>
      </c>
    </row>
    <row r="164" spans="2:18" ht="37.5">
      <c r="B164" s="89"/>
      <c r="C164" s="37" t="s">
        <v>161</v>
      </c>
      <c r="D164" s="129" t="s">
        <v>380</v>
      </c>
      <c r="E164" s="128" t="s">
        <v>23</v>
      </c>
      <c r="F164" s="128" t="s">
        <v>49</v>
      </c>
      <c r="G164" s="82">
        <v>5600000000</v>
      </c>
      <c r="H164" s="83"/>
      <c r="I164" s="131">
        <f t="shared" si="56"/>
        <v>286000</v>
      </c>
      <c r="J164" s="131">
        <f t="shared" ref="J164:R166" si="69">J165</f>
        <v>520000</v>
      </c>
      <c r="K164" s="77">
        <f t="shared" si="69"/>
        <v>-234000</v>
      </c>
      <c r="L164" s="77">
        <f t="shared" si="69"/>
        <v>0</v>
      </c>
      <c r="M164" s="77">
        <f t="shared" si="69"/>
        <v>0</v>
      </c>
      <c r="N164" s="77">
        <f t="shared" si="69"/>
        <v>0</v>
      </c>
      <c r="O164" s="131">
        <f t="shared" si="69"/>
        <v>0</v>
      </c>
      <c r="P164" s="77">
        <f t="shared" si="69"/>
        <v>0</v>
      </c>
      <c r="Q164" s="77">
        <f t="shared" si="69"/>
        <v>0</v>
      </c>
      <c r="R164" s="132">
        <f t="shared" si="69"/>
        <v>0</v>
      </c>
    </row>
    <row r="165" spans="2:18" ht="56.25">
      <c r="B165" s="89"/>
      <c r="C165" s="37" t="s">
        <v>162</v>
      </c>
      <c r="D165" s="129" t="s">
        <v>380</v>
      </c>
      <c r="E165" s="128" t="s">
        <v>23</v>
      </c>
      <c r="F165" s="128" t="s">
        <v>49</v>
      </c>
      <c r="G165" s="82">
        <v>5610000000</v>
      </c>
      <c r="H165" s="83"/>
      <c r="I165" s="131">
        <f t="shared" si="56"/>
        <v>286000</v>
      </c>
      <c r="J165" s="131">
        <f t="shared" si="69"/>
        <v>520000</v>
      </c>
      <c r="K165" s="77">
        <f t="shared" si="69"/>
        <v>-234000</v>
      </c>
      <c r="L165" s="77">
        <f t="shared" si="69"/>
        <v>0</v>
      </c>
      <c r="M165" s="77">
        <f t="shared" si="69"/>
        <v>0</v>
      </c>
      <c r="N165" s="77">
        <f t="shared" si="69"/>
        <v>0</v>
      </c>
      <c r="O165" s="131">
        <f t="shared" si="69"/>
        <v>0</v>
      </c>
      <c r="P165" s="77">
        <f t="shared" si="69"/>
        <v>0</v>
      </c>
      <c r="Q165" s="77">
        <f t="shared" si="69"/>
        <v>0</v>
      </c>
      <c r="R165" s="132">
        <f t="shared" si="69"/>
        <v>0</v>
      </c>
    </row>
    <row r="166" spans="2:18" ht="37.5">
      <c r="B166" s="89"/>
      <c r="C166" s="37" t="s">
        <v>163</v>
      </c>
      <c r="D166" s="129" t="s">
        <v>380</v>
      </c>
      <c r="E166" s="128" t="s">
        <v>23</v>
      </c>
      <c r="F166" s="128" t="s">
        <v>49</v>
      </c>
      <c r="G166" s="82">
        <v>5610010550</v>
      </c>
      <c r="H166" s="83"/>
      <c r="I166" s="131">
        <f t="shared" si="56"/>
        <v>286000</v>
      </c>
      <c r="J166" s="131">
        <f t="shared" si="69"/>
        <v>520000</v>
      </c>
      <c r="K166" s="77">
        <f t="shared" si="69"/>
        <v>-234000</v>
      </c>
      <c r="L166" s="77">
        <f t="shared" si="69"/>
        <v>0</v>
      </c>
      <c r="M166" s="77">
        <f t="shared" si="69"/>
        <v>0</v>
      </c>
      <c r="N166" s="77">
        <f t="shared" si="69"/>
        <v>0</v>
      </c>
      <c r="O166" s="131">
        <f t="shared" si="69"/>
        <v>0</v>
      </c>
      <c r="P166" s="77">
        <f t="shared" si="69"/>
        <v>0</v>
      </c>
      <c r="Q166" s="77">
        <f t="shared" si="69"/>
        <v>0</v>
      </c>
      <c r="R166" s="132">
        <f t="shared" si="69"/>
        <v>0</v>
      </c>
    </row>
    <row r="167" spans="2:18" ht="37.5">
      <c r="B167" s="89"/>
      <c r="C167" s="37" t="s">
        <v>104</v>
      </c>
      <c r="D167" s="129" t="s">
        <v>380</v>
      </c>
      <c r="E167" s="128" t="s">
        <v>23</v>
      </c>
      <c r="F167" s="128" t="s">
        <v>49</v>
      </c>
      <c r="G167" s="82">
        <v>5610010550</v>
      </c>
      <c r="H167" s="83" t="s">
        <v>105</v>
      </c>
      <c r="I167" s="131">
        <f t="shared" si="56"/>
        <v>286000</v>
      </c>
      <c r="J167" s="131">
        <v>520000</v>
      </c>
      <c r="K167" s="77">
        <v>-234000</v>
      </c>
      <c r="L167" s="77"/>
      <c r="M167" s="77"/>
      <c r="N167" s="77"/>
      <c r="O167" s="131"/>
      <c r="P167" s="77"/>
      <c r="Q167" s="77"/>
      <c r="R167" s="132"/>
    </row>
    <row r="168" spans="2:18" ht="37.5">
      <c r="B168" s="89"/>
      <c r="C168" s="37" t="s">
        <v>164</v>
      </c>
      <c r="D168" s="129" t="s">
        <v>380</v>
      </c>
      <c r="E168" s="128" t="s">
        <v>23</v>
      </c>
      <c r="F168" s="128" t="s">
        <v>49</v>
      </c>
      <c r="G168" s="82">
        <v>5700000000</v>
      </c>
      <c r="H168" s="83"/>
      <c r="I168" s="131">
        <f t="shared" si="56"/>
        <v>400000</v>
      </c>
      <c r="J168" s="131">
        <f t="shared" ref="J168:R170" si="70">J169</f>
        <v>340000</v>
      </c>
      <c r="K168" s="77">
        <f t="shared" si="70"/>
        <v>-153000</v>
      </c>
      <c r="L168" s="77">
        <f t="shared" si="70"/>
        <v>0</v>
      </c>
      <c r="M168" s="77">
        <f t="shared" si="70"/>
        <v>0</v>
      </c>
      <c r="N168" s="77">
        <f t="shared" si="70"/>
        <v>213000</v>
      </c>
      <c r="O168" s="131">
        <f t="shared" si="70"/>
        <v>0</v>
      </c>
      <c r="P168" s="77">
        <f t="shared" si="70"/>
        <v>0</v>
      </c>
      <c r="Q168" s="77">
        <f t="shared" si="70"/>
        <v>0</v>
      </c>
      <c r="R168" s="132">
        <f t="shared" si="70"/>
        <v>0</v>
      </c>
    </row>
    <row r="169" spans="2:18" ht="37.5">
      <c r="B169" s="89"/>
      <c r="C169" s="37" t="s">
        <v>165</v>
      </c>
      <c r="D169" s="129" t="s">
        <v>380</v>
      </c>
      <c r="E169" s="128" t="s">
        <v>23</v>
      </c>
      <c r="F169" s="128" t="s">
        <v>49</v>
      </c>
      <c r="G169" s="82">
        <v>5710000000</v>
      </c>
      <c r="H169" s="83"/>
      <c r="I169" s="131">
        <f t="shared" si="56"/>
        <v>400000</v>
      </c>
      <c r="J169" s="131">
        <f t="shared" si="70"/>
        <v>340000</v>
      </c>
      <c r="K169" s="77">
        <f t="shared" si="70"/>
        <v>-153000</v>
      </c>
      <c r="L169" s="77">
        <f t="shared" si="70"/>
        <v>0</v>
      </c>
      <c r="M169" s="77">
        <f t="shared" si="70"/>
        <v>0</v>
      </c>
      <c r="N169" s="77">
        <f t="shared" si="70"/>
        <v>213000</v>
      </c>
      <c r="O169" s="131">
        <f t="shared" si="70"/>
        <v>0</v>
      </c>
      <c r="P169" s="77">
        <f t="shared" si="70"/>
        <v>0</v>
      </c>
      <c r="Q169" s="77">
        <f t="shared" si="70"/>
        <v>0</v>
      </c>
      <c r="R169" s="132">
        <f t="shared" si="70"/>
        <v>0</v>
      </c>
    </row>
    <row r="170" spans="2:18" ht="37.5">
      <c r="B170" s="89"/>
      <c r="C170" s="37" t="s">
        <v>166</v>
      </c>
      <c r="D170" s="129" t="s">
        <v>380</v>
      </c>
      <c r="E170" s="128" t="s">
        <v>23</v>
      </c>
      <c r="F170" s="128" t="s">
        <v>49</v>
      </c>
      <c r="G170" s="82">
        <v>5710010400</v>
      </c>
      <c r="H170" s="83"/>
      <c r="I170" s="131">
        <f t="shared" si="56"/>
        <v>400000</v>
      </c>
      <c r="J170" s="131">
        <f t="shared" si="70"/>
        <v>340000</v>
      </c>
      <c r="K170" s="77">
        <f t="shared" si="70"/>
        <v>-153000</v>
      </c>
      <c r="L170" s="77">
        <f t="shared" si="70"/>
        <v>0</v>
      </c>
      <c r="M170" s="77">
        <f t="shared" si="70"/>
        <v>0</v>
      </c>
      <c r="N170" s="77">
        <f t="shared" si="70"/>
        <v>213000</v>
      </c>
      <c r="O170" s="131">
        <f t="shared" si="70"/>
        <v>0</v>
      </c>
      <c r="P170" s="77">
        <f t="shared" si="70"/>
        <v>0</v>
      </c>
      <c r="Q170" s="77">
        <f t="shared" si="70"/>
        <v>0</v>
      </c>
      <c r="R170" s="132">
        <f t="shared" si="70"/>
        <v>0</v>
      </c>
    </row>
    <row r="171" spans="2:18" ht="37.5">
      <c r="B171" s="89"/>
      <c r="C171" s="37" t="s">
        <v>104</v>
      </c>
      <c r="D171" s="129" t="s">
        <v>380</v>
      </c>
      <c r="E171" s="128" t="s">
        <v>23</v>
      </c>
      <c r="F171" s="128" t="s">
        <v>49</v>
      </c>
      <c r="G171" s="82">
        <v>5710010400</v>
      </c>
      <c r="H171" s="83" t="s">
        <v>105</v>
      </c>
      <c r="I171" s="131">
        <f t="shared" si="56"/>
        <v>400000</v>
      </c>
      <c r="J171" s="131">
        <v>340000</v>
      </c>
      <c r="K171" s="77">
        <v>-153000</v>
      </c>
      <c r="L171" s="77"/>
      <c r="M171" s="77"/>
      <c r="N171" s="77">
        <v>213000</v>
      </c>
      <c r="O171" s="131"/>
      <c r="P171" s="77"/>
      <c r="Q171" s="77"/>
      <c r="R171" s="132"/>
    </row>
    <row r="172" spans="2:18" ht="56.25">
      <c r="B172" s="89"/>
      <c r="C172" s="37" t="s">
        <v>321</v>
      </c>
      <c r="D172" s="129" t="s">
        <v>380</v>
      </c>
      <c r="E172" s="128" t="s">
        <v>23</v>
      </c>
      <c r="F172" s="128" t="s">
        <v>49</v>
      </c>
      <c r="G172" s="82">
        <v>7200000000</v>
      </c>
      <c r="H172" s="83"/>
      <c r="I172" s="131">
        <f t="shared" si="56"/>
        <v>799000</v>
      </c>
      <c r="J172" s="131">
        <v>0</v>
      </c>
      <c r="K172" s="77">
        <f t="shared" ref="K172:R172" si="71">K173</f>
        <v>799000</v>
      </c>
      <c r="L172" s="77">
        <f t="shared" si="71"/>
        <v>0</v>
      </c>
      <c r="M172" s="77">
        <f t="shared" si="71"/>
        <v>0</v>
      </c>
      <c r="N172" s="77">
        <f t="shared" si="71"/>
        <v>0</v>
      </c>
      <c r="O172" s="131">
        <f t="shared" si="71"/>
        <v>0</v>
      </c>
      <c r="P172" s="77">
        <f t="shared" si="71"/>
        <v>0</v>
      </c>
      <c r="Q172" s="77">
        <f t="shared" si="71"/>
        <v>0</v>
      </c>
      <c r="R172" s="132">
        <f t="shared" si="71"/>
        <v>0</v>
      </c>
    </row>
    <row r="173" spans="2:18" ht="37.5">
      <c r="B173" s="89"/>
      <c r="C173" s="37" t="s">
        <v>322</v>
      </c>
      <c r="D173" s="129" t="s">
        <v>380</v>
      </c>
      <c r="E173" s="128" t="s">
        <v>23</v>
      </c>
      <c r="F173" s="128" t="s">
        <v>49</v>
      </c>
      <c r="G173" s="82">
        <v>7210000000</v>
      </c>
      <c r="H173" s="83"/>
      <c r="I173" s="131">
        <f t="shared" si="56"/>
        <v>799000</v>
      </c>
      <c r="J173" s="131">
        <v>0</v>
      </c>
      <c r="K173" s="77">
        <f>K174+K176</f>
        <v>799000</v>
      </c>
      <c r="L173" s="77">
        <f t="shared" ref="L173:R174" si="72">L174</f>
        <v>0</v>
      </c>
      <c r="M173" s="77">
        <f t="shared" si="72"/>
        <v>0</v>
      </c>
      <c r="N173" s="77">
        <f t="shared" si="72"/>
        <v>0</v>
      </c>
      <c r="O173" s="131">
        <f t="shared" si="72"/>
        <v>0</v>
      </c>
      <c r="P173" s="77">
        <f t="shared" si="72"/>
        <v>0</v>
      </c>
      <c r="Q173" s="77">
        <f t="shared" si="72"/>
        <v>0</v>
      </c>
      <c r="R173" s="132">
        <f t="shared" si="72"/>
        <v>0</v>
      </c>
    </row>
    <row r="174" spans="2:18">
      <c r="B174" s="89"/>
      <c r="C174" s="37" t="s">
        <v>323</v>
      </c>
      <c r="D174" s="129" t="s">
        <v>380</v>
      </c>
      <c r="E174" s="128" t="s">
        <v>23</v>
      </c>
      <c r="F174" s="128" t="s">
        <v>49</v>
      </c>
      <c r="G174" s="82">
        <v>7210010870</v>
      </c>
      <c r="H174" s="83"/>
      <c r="I174" s="131">
        <f t="shared" si="56"/>
        <v>660000</v>
      </c>
      <c r="J174" s="131">
        <v>0</v>
      </c>
      <c r="K174" s="77">
        <f>K175</f>
        <v>660000</v>
      </c>
      <c r="L174" s="77">
        <f t="shared" si="72"/>
        <v>0</v>
      </c>
      <c r="M174" s="77">
        <f t="shared" si="72"/>
        <v>0</v>
      </c>
      <c r="N174" s="77">
        <f t="shared" si="72"/>
        <v>0</v>
      </c>
      <c r="O174" s="131">
        <f t="shared" si="72"/>
        <v>0</v>
      </c>
      <c r="P174" s="77">
        <f t="shared" si="72"/>
        <v>0</v>
      </c>
      <c r="Q174" s="77">
        <f t="shared" si="72"/>
        <v>0</v>
      </c>
      <c r="R174" s="132">
        <f t="shared" si="72"/>
        <v>0</v>
      </c>
    </row>
    <row r="175" spans="2:18" ht="37.5">
      <c r="B175" s="89"/>
      <c r="C175" s="37" t="s">
        <v>104</v>
      </c>
      <c r="D175" s="129" t="s">
        <v>380</v>
      </c>
      <c r="E175" s="128" t="s">
        <v>23</v>
      </c>
      <c r="F175" s="128" t="s">
        <v>49</v>
      </c>
      <c r="G175" s="82">
        <v>7210010870</v>
      </c>
      <c r="H175" s="83" t="s">
        <v>105</v>
      </c>
      <c r="I175" s="131">
        <f t="shared" si="56"/>
        <v>660000</v>
      </c>
      <c r="J175" s="131">
        <v>0</v>
      </c>
      <c r="K175" s="77">
        <v>660000</v>
      </c>
      <c r="L175" s="77"/>
      <c r="M175" s="77"/>
      <c r="N175" s="77"/>
      <c r="O175" s="131"/>
      <c r="P175" s="77"/>
      <c r="Q175" s="77"/>
      <c r="R175" s="132"/>
    </row>
    <row r="176" spans="2:18" ht="37.5">
      <c r="B176" s="89"/>
      <c r="C176" s="37" t="s">
        <v>324</v>
      </c>
      <c r="D176" s="129" t="s">
        <v>380</v>
      </c>
      <c r="E176" s="128" t="s">
        <v>23</v>
      </c>
      <c r="F176" s="128" t="s">
        <v>49</v>
      </c>
      <c r="G176" s="82" t="s">
        <v>325</v>
      </c>
      <c r="H176" s="83"/>
      <c r="I176" s="131">
        <f t="shared" si="56"/>
        <v>139000</v>
      </c>
      <c r="J176" s="131">
        <v>0</v>
      </c>
      <c r="K176" s="77">
        <f t="shared" ref="K176:R176" si="73">K177</f>
        <v>139000</v>
      </c>
      <c r="L176" s="77">
        <f t="shared" si="73"/>
        <v>0</v>
      </c>
      <c r="M176" s="77">
        <f t="shared" si="73"/>
        <v>0</v>
      </c>
      <c r="N176" s="77">
        <f t="shared" si="73"/>
        <v>0</v>
      </c>
      <c r="O176" s="131">
        <f t="shared" si="73"/>
        <v>0</v>
      </c>
      <c r="P176" s="77">
        <f t="shared" si="73"/>
        <v>0</v>
      </c>
      <c r="Q176" s="77">
        <f t="shared" si="73"/>
        <v>0</v>
      </c>
      <c r="R176" s="132">
        <f t="shared" si="73"/>
        <v>0</v>
      </c>
    </row>
    <row r="177" spans="1:239" ht="37.5">
      <c r="B177" s="89"/>
      <c r="C177" s="37" t="s">
        <v>104</v>
      </c>
      <c r="D177" s="129" t="s">
        <v>380</v>
      </c>
      <c r="E177" s="128" t="s">
        <v>23</v>
      </c>
      <c r="F177" s="128" t="s">
        <v>49</v>
      </c>
      <c r="G177" s="82" t="s">
        <v>325</v>
      </c>
      <c r="H177" s="83" t="s">
        <v>105</v>
      </c>
      <c r="I177" s="131">
        <f t="shared" si="56"/>
        <v>139000</v>
      </c>
      <c r="J177" s="131">
        <v>0</v>
      </c>
      <c r="K177" s="77">
        <v>139000</v>
      </c>
      <c r="L177" s="77"/>
      <c r="M177" s="77"/>
      <c r="N177" s="77"/>
      <c r="O177" s="131"/>
      <c r="P177" s="77"/>
      <c r="Q177" s="77"/>
      <c r="R177" s="132"/>
    </row>
    <row r="178" spans="1:239">
      <c r="B178" s="89"/>
      <c r="C178" s="37" t="s">
        <v>51</v>
      </c>
      <c r="D178" s="129" t="s">
        <v>380</v>
      </c>
      <c r="E178" s="128" t="s">
        <v>25</v>
      </c>
      <c r="F178" s="128" t="s">
        <v>83</v>
      </c>
      <c r="G178" s="82"/>
      <c r="H178" s="83"/>
      <c r="I178" s="131">
        <f t="shared" si="56"/>
        <v>415105912.23000002</v>
      </c>
      <c r="J178" s="131">
        <f>J189</f>
        <v>113600100</v>
      </c>
      <c r="K178" s="77">
        <f t="shared" ref="K178:R178" si="74">K189+K179</f>
        <v>-78301400</v>
      </c>
      <c r="L178" s="77">
        <f t="shared" si="74"/>
        <v>0</v>
      </c>
      <c r="M178" s="77">
        <f t="shared" si="74"/>
        <v>0</v>
      </c>
      <c r="N178" s="77">
        <f t="shared" si="74"/>
        <v>106964412.23</v>
      </c>
      <c r="O178" s="131">
        <f t="shared" si="74"/>
        <v>1248400</v>
      </c>
      <c r="P178" s="77">
        <f t="shared" si="74"/>
        <v>-700000</v>
      </c>
      <c r="Q178" s="77">
        <f t="shared" si="74"/>
        <v>272294400</v>
      </c>
      <c r="R178" s="132">
        <f t="shared" si="74"/>
        <v>0</v>
      </c>
    </row>
    <row r="179" spans="1:239">
      <c r="B179" s="89"/>
      <c r="C179" s="37" t="s">
        <v>52</v>
      </c>
      <c r="D179" s="129" t="s">
        <v>380</v>
      </c>
      <c r="E179" s="128" t="s">
        <v>25</v>
      </c>
      <c r="F179" s="128" t="s">
        <v>16</v>
      </c>
      <c r="G179" s="82"/>
      <c r="H179" s="83"/>
      <c r="I179" s="131">
        <f t="shared" si="56"/>
        <v>14904100</v>
      </c>
      <c r="J179" s="131">
        <v>0</v>
      </c>
      <c r="K179" s="77">
        <f t="shared" ref="K179:R180" si="75">K180</f>
        <v>1320000</v>
      </c>
      <c r="L179" s="77">
        <f t="shared" si="75"/>
        <v>0</v>
      </c>
      <c r="M179" s="77">
        <f t="shared" si="75"/>
        <v>0</v>
      </c>
      <c r="N179" s="77">
        <f t="shared" si="75"/>
        <v>13584100</v>
      </c>
      <c r="O179" s="131">
        <f t="shared" si="75"/>
        <v>0</v>
      </c>
      <c r="P179" s="77">
        <f t="shared" si="75"/>
        <v>0</v>
      </c>
      <c r="Q179" s="77">
        <f t="shared" si="75"/>
        <v>0</v>
      </c>
      <c r="R179" s="132">
        <f t="shared" si="75"/>
        <v>0</v>
      </c>
    </row>
    <row r="180" spans="1:239" ht="37.5">
      <c r="B180" s="89"/>
      <c r="C180" s="37" t="s">
        <v>339</v>
      </c>
      <c r="D180" s="129" t="s">
        <v>380</v>
      </c>
      <c r="E180" s="128" t="s">
        <v>25</v>
      </c>
      <c r="F180" s="128" t="s">
        <v>16</v>
      </c>
      <c r="G180" s="82">
        <v>7600000000</v>
      </c>
      <c r="H180" s="83"/>
      <c r="I180" s="131">
        <f t="shared" si="56"/>
        <v>14904100</v>
      </c>
      <c r="J180" s="131">
        <v>0</v>
      </c>
      <c r="K180" s="77">
        <f t="shared" si="75"/>
        <v>1320000</v>
      </c>
      <c r="L180" s="77">
        <f t="shared" si="75"/>
        <v>0</v>
      </c>
      <c r="M180" s="77">
        <f t="shared" si="75"/>
        <v>0</v>
      </c>
      <c r="N180" s="77">
        <f t="shared" si="75"/>
        <v>13584100</v>
      </c>
      <c r="O180" s="131">
        <f t="shared" si="75"/>
        <v>0</v>
      </c>
      <c r="P180" s="77">
        <f t="shared" si="75"/>
        <v>0</v>
      </c>
      <c r="Q180" s="77">
        <f t="shared" si="75"/>
        <v>0</v>
      </c>
      <c r="R180" s="132">
        <f t="shared" si="75"/>
        <v>0</v>
      </c>
    </row>
    <row r="181" spans="1:239" ht="37.5">
      <c r="B181" s="89"/>
      <c r="C181" s="37" t="s">
        <v>340</v>
      </c>
      <c r="D181" s="129" t="s">
        <v>380</v>
      </c>
      <c r="E181" s="128" t="s">
        <v>25</v>
      </c>
      <c r="F181" s="128" t="s">
        <v>16</v>
      </c>
      <c r="G181" s="82">
        <v>7610000000</v>
      </c>
      <c r="H181" s="83"/>
      <c r="I181" s="131">
        <f t="shared" si="56"/>
        <v>14904100</v>
      </c>
      <c r="J181" s="131">
        <v>0</v>
      </c>
      <c r="K181" s="77">
        <f t="shared" ref="K181:M182" si="76">K182</f>
        <v>1320000</v>
      </c>
      <c r="L181" s="77">
        <f t="shared" si="76"/>
        <v>0</v>
      </c>
      <c r="M181" s="77">
        <f t="shared" si="76"/>
        <v>0</v>
      </c>
      <c r="N181" s="77">
        <f>N182+N184+N187</f>
        <v>13584100</v>
      </c>
      <c r="O181" s="131">
        <f t="shared" ref="O181:R182" si="77">O182</f>
        <v>0</v>
      </c>
      <c r="P181" s="77">
        <f t="shared" si="77"/>
        <v>0</v>
      </c>
      <c r="Q181" s="77">
        <f t="shared" si="77"/>
        <v>0</v>
      </c>
      <c r="R181" s="132">
        <f t="shared" si="77"/>
        <v>0</v>
      </c>
    </row>
    <row r="182" spans="1:239" ht="37.5">
      <c r="B182" s="89"/>
      <c r="C182" s="37" t="s">
        <v>341</v>
      </c>
      <c r="D182" s="129" t="s">
        <v>380</v>
      </c>
      <c r="E182" s="128" t="s">
        <v>25</v>
      </c>
      <c r="F182" s="128" t="s">
        <v>16</v>
      </c>
      <c r="G182" s="82">
        <v>7610010960</v>
      </c>
      <c r="H182" s="83"/>
      <c r="I182" s="131">
        <f t="shared" si="56"/>
        <v>3135600</v>
      </c>
      <c r="J182" s="131">
        <v>0</v>
      </c>
      <c r="K182" s="77">
        <f t="shared" si="76"/>
        <v>1320000</v>
      </c>
      <c r="L182" s="77">
        <f t="shared" si="76"/>
        <v>0</v>
      </c>
      <c r="M182" s="77">
        <f t="shared" si="76"/>
        <v>0</v>
      </c>
      <c r="N182" s="77">
        <f>N183</f>
        <v>1815600</v>
      </c>
      <c r="O182" s="131">
        <f t="shared" si="77"/>
        <v>0</v>
      </c>
      <c r="P182" s="77">
        <f t="shared" si="77"/>
        <v>0</v>
      </c>
      <c r="Q182" s="77">
        <f t="shared" si="77"/>
        <v>0</v>
      </c>
      <c r="R182" s="132">
        <f t="shared" si="77"/>
        <v>0</v>
      </c>
    </row>
    <row r="183" spans="1:239" ht="37.5">
      <c r="B183" s="89"/>
      <c r="C183" s="37" t="s">
        <v>104</v>
      </c>
      <c r="D183" s="129" t="s">
        <v>380</v>
      </c>
      <c r="E183" s="128" t="s">
        <v>25</v>
      </c>
      <c r="F183" s="128" t="s">
        <v>16</v>
      </c>
      <c r="G183" s="82">
        <v>7610010960</v>
      </c>
      <c r="H183" s="83" t="s">
        <v>105</v>
      </c>
      <c r="I183" s="131">
        <f t="shared" si="56"/>
        <v>3135600</v>
      </c>
      <c r="J183" s="131">
        <v>0</v>
      </c>
      <c r="K183" s="77">
        <v>1320000</v>
      </c>
      <c r="L183" s="77"/>
      <c r="M183" s="77"/>
      <c r="N183" s="77">
        <v>1815600</v>
      </c>
      <c r="O183" s="131"/>
      <c r="P183" s="77"/>
      <c r="Q183" s="77"/>
      <c r="R183" s="132"/>
    </row>
    <row r="184" spans="1:239" ht="26.85" customHeight="1">
      <c r="B184" s="89"/>
      <c r="C184" s="37" t="s">
        <v>342</v>
      </c>
      <c r="D184" s="129" t="s">
        <v>380</v>
      </c>
      <c r="E184" s="128" t="s">
        <v>25</v>
      </c>
      <c r="F184" s="128" t="s">
        <v>16</v>
      </c>
      <c r="G184" s="82">
        <v>7610011200</v>
      </c>
      <c r="H184" s="83"/>
      <c r="I184" s="131">
        <f t="shared" si="56"/>
        <v>11518500</v>
      </c>
      <c r="J184" s="131"/>
      <c r="K184" s="77"/>
      <c r="L184" s="77"/>
      <c r="M184" s="77"/>
      <c r="N184" s="77">
        <f>N185+N186</f>
        <v>11518500</v>
      </c>
      <c r="O184" s="131"/>
      <c r="P184" s="77"/>
      <c r="Q184" s="77"/>
      <c r="R184" s="132"/>
    </row>
    <row r="185" spans="1:239" ht="37.5">
      <c r="B185" s="89"/>
      <c r="C185" s="37" t="s">
        <v>262</v>
      </c>
      <c r="D185" s="129" t="s">
        <v>380</v>
      </c>
      <c r="E185" s="128" t="s">
        <v>25</v>
      </c>
      <c r="F185" s="128" t="s">
        <v>16</v>
      </c>
      <c r="G185" s="82">
        <v>7610011200</v>
      </c>
      <c r="H185" s="83" t="s">
        <v>263</v>
      </c>
      <c r="I185" s="131">
        <f t="shared" si="56"/>
        <v>5120000</v>
      </c>
      <c r="J185" s="131"/>
      <c r="K185" s="77"/>
      <c r="L185" s="77"/>
      <c r="M185" s="77"/>
      <c r="N185" s="77">
        <v>5120000</v>
      </c>
      <c r="O185" s="131"/>
      <c r="P185" s="77"/>
      <c r="Q185" s="77"/>
      <c r="R185" s="132"/>
    </row>
    <row r="186" spans="1:239">
      <c r="B186" s="89"/>
      <c r="C186" s="37" t="s">
        <v>107</v>
      </c>
      <c r="D186" s="129" t="s">
        <v>380</v>
      </c>
      <c r="E186" s="128" t="s">
        <v>25</v>
      </c>
      <c r="F186" s="128" t="s">
        <v>16</v>
      </c>
      <c r="G186" s="82">
        <v>7610011200</v>
      </c>
      <c r="H186" s="83" t="s">
        <v>108</v>
      </c>
      <c r="I186" s="131">
        <f t="shared" si="56"/>
        <v>6398500</v>
      </c>
      <c r="J186" s="131"/>
      <c r="K186" s="77"/>
      <c r="L186" s="77"/>
      <c r="M186" s="77"/>
      <c r="N186" s="77">
        <v>6398500</v>
      </c>
      <c r="O186" s="131"/>
      <c r="P186" s="77"/>
      <c r="Q186" s="77"/>
      <c r="R186" s="132"/>
    </row>
    <row r="187" spans="1:239" ht="56.25">
      <c r="B187" s="89"/>
      <c r="C187" s="37" t="s">
        <v>343</v>
      </c>
      <c r="D187" s="129" t="s">
        <v>380</v>
      </c>
      <c r="E187" s="128" t="s">
        <v>25</v>
      </c>
      <c r="F187" s="128" t="s">
        <v>16</v>
      </c>
      <c r="G187" s="82">
        <v>7610011300</v>
      </c>
      <c r="H187" s="83"/>
      <c r="I187" s="131">
        <f t="shared" si="56"/>
        <v>250000</v>
      </c>
      <c r="J187" s="131"/>
      <c r="K187" s="77"/>
      <c r="L187" s="77"/>
      <c r="M187" s="77"/>
      <c r="N187" s="77">
        <f>N188</f>
        <v>250000</v>
      </c>
      <c r="O187" s="131"/>
      <c r="P187" s="77"/>
      <c r="Q187" s="77"/>
      <c r="R187" s="132"/>
    </row>
    <row r="188" spans="1:239" ht="37.5">
      <c r="B188" s="89"/>
      <c r="C188" s="37" t="s">
        <v>104</v>
      </c>
      <c r="D188" s="129" t="s">
        <v>380</v>
      </c>
      <c r="E188" s="128" t="s">
        <v>25</v>
      </c>
      <c r="F188" s="128" t="s">
        <v>16</v>
      </c>
      <c r="G188" s="82">
        <v>7610011300</v>
      </c>
      <c r="H188" s="83" t="s">
        <v>105</v>
      </c>
      <c r="I188" s="131">
        <f t="shared" si="56"/>
        <v>250000</v>
      </c>
      <c r="J188" s="131"/>
      <c r="K188" s="77"/>
      <c r="L188" s="77"/>
      <c r="M188" s="77"/>
      <c r="N188" s="77">
        <v>250000</v>
      </c>
      <c r="O188" s="131"/>
      <c r="P188" s="77"/>
      <c r="Q188" s="77"/>
      <c r="R188" s="132"/>
    </row>
    <row r="189" spans="1:239">
      <c r="B189" s="89"/>
      <c r="C189" s="37" t="s">
        <v>53</v>
      </c>
      <c r="D189" s="129" t="s">
        <v>380</v>
      </c>
      <c r="E189" s="128" t="s">
        <v>25</v>
      </c>
      <c r="F189" s="128" t="s">
        <v>18</v>
      </c>
      <c r="G189" s="82"/>
      <c r="H189" s="83"/>
      <c r="I189" s="131">
        <f t="shared" si="56"/>
        <v>400201812.23000002</v>
      </c>
      <c r="J189" s="131">
        <f t="shared" ref="J189:R189" si="78">J190+J201</f>
        <v>113600100</v>
      </c>
      <c r="K189" s="77">
        <f t="shared" si="78"/>
        <v>-79621400</v>
      </c>
      <c r="L189" s="77">
        <f t="shared" si="78"/>
        <v>0</v>
      </c>
      <c r="M189" s="77">
        <f t="shared" si="78"/>
        <v>0</v>
      </c>
      <c r="N189" s="77">
        <f t="shared" si="78"/>
        <v>93380312.230000004</v>
      </c>
      <c r="O189" s="131">
        <f t="shared" si="78"/>
        <v>1248400</v>
      </c>
      <c r="P189" s="77">
        <f t="shared" si="78"/>
        <v>-700000</v>
      </c>
      <c r="Q189" s="77">
        <f t="shared" si="78"/>
        <v>272294400</v>
      </c>
      <c r="R189" s="132">
        <f t="shared" si="78"/>
        <v>0</v>
      </c>
    </row>
    <row r="190" spans="1:239" ht="35.85" customHeight="1">
      <c r="B190" s="89"/>
      <c r="C190" s="37" t="s">
        <v>253</v>
      </c>
      <c r="D190" s="129" t="s">
        <v>380</v>
      </c>
      <c r="E190" s="128" t="s">
        <v>25</v>
      </c>
      <c r="F190" s="128" t="s">
        <v>18</v>
      </c>
      <c r="G190" s="82">
        <v>6500000000</v>
      </c>
      <c r="H190" s="83"/>
      <c r="I190" s="131">
        <f t="shared" si="56"/>
        <v>246013900</v>
      </c>
      <c r="J190" s="131">
        <f t="shared" ref="J190:R190" si="79">J196+J191</f>
        <v>63883100</v>
      </c>
      <c r="K190" s="77">
        <f t="shared" si="79"/>
        <v>-37542200</v>
      </c>
      <c r="L190" s="77">
        <f t="shared" si="79"/>
        <v>0</v>
      </c>
      <c r="M190" s="77">
        <f t="shared" si="79"/>
        <v>0</v>
      </c>
      <c r="N190" s="77">
        <f t="shared" si="79"/>
        <v>0</v>
      </c>
      <c r="O190" s="131">
        <f t="shared" si="79"/>
        <v>1248400</v>
      </c>
      <c r="P190" s="77">
        <f t="shared" si="79"/>
        <v>-700000</v>
      </c>
      <c r="Q190" s="77">
        <f t="shared" si="79"/>
        <v>219124600</v>
      </c>
      <c r="R190" s="132">
        <f t="shared" si="79"/>
        <v>0</v>
      </c>
    </row>
    <row r="191" spans="1:239">
      <c r="B191" s="89"/>
      <c r="C191" s="37" t="s">
        <v>265</v>
      </c>
      <c r="D191" s="129" t="s">
        <v>380</v>
      </c>
      <c r="E191" s="128" t="s">
        <v>25</v>
      </c>
      <c r="F191" s="128" t="s">
        <v>18</v>
      </c>
      <c r="G191" s="82">
        <v>6540000000</v>
      </c>
      <c r="H191" s="83"/>
      <c r="I191" s="131">
        <f t="shared" si="56"/>
        <v>220427500</v>
      </c>
      <c r="J191" s="131">
        <f t="shared" ref="J191:P191" si="80">J194</f>
        <v>160000</v>
      </c>
      <c r="K191" s="77">
        <f t="shared" si="80"/>
        <v>230500</v>
      </c>
      <c r="L191" s="77">
        <f t="shared" si="80"/>
        <v>0</v>
      </c>
      <c r="M191" s="77">
        <f t="shared" si="80"/>
        <v>0</v>
      </c>
      <c r="N191" s="77">
        <f t="shared" si="80"/>
        <v>0</v>
      </c>
      <c r="O191" s="131">
        <f t="shared" si="80"/>
        <v>163400</v>
      </c>
      <c r="P191" s="77">
        <f t="shared" si="80"/>
        <v>0</v>
      </c>
      <c r="Q191" s="77">
        <f>Q194+Q192</f>
        <v>219873600</v>
      </c>
      <c r="R191" s="132">
        <f>R194</f>
        <v>0</v>
      </c>
    </row>
    <row r="192" spans="1:239" s="145" customFormat="1" ht="112.5">
      <c r="A192" s="140"/>
      <c r="B192" s="89"/>
      <c r="C192" s="37" t="s">
        <v>266</v>
      </c>
      <c r="D192" s="129" t="s">
        <v>380</v>
      </c>
      <c r="E192" s="128" t="s">
        <v>25</v>
      </c>
      <c r="F192" s="128" t="s">
        <v>18</v>
      </c>
      <c r="G192" s="82" t="s">
        <v>267</v>
      </c>
      <c r="H192" s="83"/>
      <c r="I192" s="131">
        <f t="shared" si="56"/>
        <v>219873600</v>
      </c>
      <c r="J192" s="141"/>
      <c r="K192" s="142"/>
      <c r="L192" s="142"/>
      <c r="M192" s="142"/>
      <c r="N192" s="142"/>
      <c r="O192" s="141"/>
      <c r="P192" s="142"/>
      <c r="Q192" s="142">
        <f>Q193</f>
        <v>219873600</v>
      </c>
      <c r="R192" s="143"/>
      <c r="S192" s="144"/>
      <c r="T192" s="144"/>
      <c r="U192" s="144"/>
      <c r="V192" s="144"/>
      <c r="W192" s="144"/>
      <c r="X192" s="144"/>
      <c r="Y192" s="144"/>
      <c r="Z192" s="144"/>
      <c r="AA192" s="144"/>
      <c r="AB192" s="144"/>
      <c r="AC192" s="144"/>
      <c r="AD192" s="144"/>
      <c r="AE192" s="144"/>
      <c r="AF192" s="144"/>
      <c r="AG192" s="144"/>
      <c r="AH192" s="144"/>
      <c r="AI192" s="144"/>
      <c r="AJ192" s="144"/>
      <c r="AK192" s="144"/>
      <c r="AL192" s="144"/>
      <c r="AM192" s="144"/>
      <c r="AN192" s="144"/>
      <c r="AO192" s="144"/>
      <c r="AP192" s="144"/>
      <c r="AQ192" s="144"/>
      <c r="AR192" s="144"/>
      <c r="AS192" s="144"/>
      <c r="AT192" s="144"/>
      <c r="AU192" s="144"/>
      <c r="AV192" s="144"/>
      <c r="AW192" s="144"/>
      <c r="AX192" s="144"/>
      <c r="AY192" s="144"/>
      <c r="AZ192" s="144"/>
      <c r="BA192" s="144"/>
      <c r="BB192" s="144"/>
      <c r="BC192" s="144"/>
      <c r="BD192" s="144"/>
      <c r="BE192" s="144"/>
      <c r="BF192" s="144"/>
      <c r="BG192" s="144"/>
      <c r="BH192" s="144"/>
      <c r="BI192" s="144"/>
      <c r="BJ192" s="144"/>
      <c r="BK192" s="144"/>
      <c r="BL192" s="144"/>
      <c r="BM192" s="144"/>
      <c r="BN192" s="144"/>
      <c r="BO192" s="144"/>
      <c r="BP192" s="144"/>
      <c r="BQ192" s="144"/>
      <c r="BR192" s="144"/>
      <c r="BS192" s="144"/>
      <c r="BT192" s="144"/>
      <c r="BU192" s="144"/>
      <c r="BV192" s="144"/>
      <c r="BW192" s="144"/>
      <c r="BX192" s="144"/>
      <c r="BY192" s="144"/>
      <c r="BZ192" s="144"/>
      <c r="CA192" s="144"/>
      <c r="CB192" s="144"/>
      <c r="CC192" s="144"/>
      <c r="CD192" s="144"/>
      <c r="CE192" s="144"/>
      <c r="CF192" s="144"/>
      <c r="CG192" s="144"/>
      <c r="CH192" s="144"/>
      <c r="CI192" s="144"/>
      <c r="CJ192" s="144"/>
      <c r="CK192" s="144"/>
      <c r="CL192" s="144"/>
      <c r="CM192" s="144"/>
      <c r="CN192" s="144"/>
      <c r="CO192" s="144"/>
      <c r="CP192" s="144"/>
      <c r="CQ192" s="144"/>
      <c r="CR192" s="144"/>
      <c r="CS192" s="144"/>
      <c r="CT192" s="144"/>
      <c r="CU192" s="144"/>
      <c r="CV192" s="144"/>
      <c r="CW192" s="144"/>
      <c r="CX192" s="144"/>
      <c r="CY192" s="144"/>
      <c r="CZ192" s="144"/>
      <c r="DA192" s="144"/>
      <c r="DB192" s="144"/>
      <c r="DC192" s="144"/>
      <c r="DD192" s="144"/>
      <c r="DE192" s="144"/>
      <c r="DF192" s="144"/>
      <c r="DG192" s="144"/>
      <c r="DH192" s="144"/>
      <c r="DI192" s="144"/>
      <c r="DJ192" s="144"/>
      <c r="DK192" s="144"/>
      <c r="DL192" s="144"/>
      <c r="DM192" s="144"/>
      <c r="DN192" s="144"/>
      <c r="DO192" s="144"/>
      <c r="DP192" s="144"/>
      <c r="DQ192" s="144"/>
      <c r="DR192" s="144"/>
      <c r="DS192" s="144"/>
      <c r="DT192" s="144"/>
      <c r="DU192" s="144"/>
      <c r="DV192" s="144"/>
      <c r="DW192" s="144"/>
      <c r="DX192" s="144"/>
      <c r="DY192" s="144"/>
      <c r="DZ192" s="144"/>
      <c r="EA192" s="144"/>
      <c r="EB192" s="144"/>
      <c r="EC192" s="144"/>
      <c r="ED192" s="144"/>
      <c r="EE192" s="144"/>
      <c r="EF192" s="144"/>
      <c r="EG192" s="144"/>
      <c r="EH192" s="144"/>
      <c r="EI192" s="144"/>
      <c r="EJ192" s="144"/>
      <c r="EK192" s="144"/>
      <c r="EL192" s="144"/>
      <c r="EM192" s="144"/>
      <c r="EN192" s="144"/>
      <c r="EO192" s="144"/>
      <c r="EP192" s="144"/>
      <c r="EQ192" s="144"/>
      <c r="ER192" s="144"/>
      <c r="ES192" s="144"/>
      <c r="ET192" s="144"/>
      <c r="EU192" s="144"/>
      <c r="EV192" s="144"/>
      <c r="EW192" s="144"/>
      <c r="EX192" s="144"/>
      <c r="EY192" s="144"/>
      <c r="EZ192" s="144"/>
      <c r="FA192" s="144"/>
      <c r="FB192" s="144"/>
      <c r="FC192" s="144"/>
      <c r="FD192" s="144"/>
      <c r="FE192" s="144"/>
      <c r="FF192" s="144"/>
      <c r="FG192" s="144"/>
      <c r="FH192" s="144"/>
      <c r="FI192" s="144"/>
      <c r="FJ192" s="144"/>
      <c r="FK192" s="144"/>
      <c r="FL192" s="144"/>
      <c r="FM192" s="144"/>
      <c r="FN192" s="144"/>
      <c r="FO192" s="144"/>
      <c r="FP192" s="144"/>
      <c r="FQ192" s="144"/>
      <c r="FR192" s="144"/>
      <c r="FS192" s="144"/>
      <c r="FT192" s="144"/>
      <c r="FU192" s="144"/>
      <c r="FV192" s="144"/>
      <c r="FW192" s="144"/>
      <c r="FX192" s="144"/>
      <c r="FY192" s="144"/>
      <c r="FZ192" s="144"/>
      <c r="GA192" s="144"/>
      <c r="GB192" s="144"/>
      <c r="GC192" s="144"/>
      <c r="GD192" s="144"/>
      <c r="GE192" s="144"/>
      <c r="GF192" s="144"/>
      <c r="GG192" s="144"/>
      <c r="GH192" s="144"/>
      <c r="GI192" s="144"/>
      <c r="GJ192" s="144"/>
      <c r="GK192" s="144"/>
      <c r="GL192" s="144"/>
      <c r="GM192" s="144"/>
      <c r="GN192" s="144"/>
      <c r="GO192" s="144"/>
      <c r="GP192" s="144"/>
      <c r="GQ192" s="144"/>
      <c r="GR192" s="144"/>
      <c r="GS192" s="144"/>
      <c r="GT192" s="144"/>
      <c r="GU192" s="144"/>
      <c r="GV192" s="144"/>
      <c r="GW192" s="144"/>
      <c r="GX192" s="144"/>
      <c r="GY192" s="144"/>
      <c r="GZ192" s="144"/>
      <c r="HA192" s="144"/>
      <c r="HB192" s="144"/>
      <c r="HC192" s="144"/>
      <c r="HD192" s="144"/>
      <c r="HE192" s="144"/>
      <c r="HF192" s="144"/>
      <c r="HG192" s="144"/>
      <c r="HH192" s="144"/>
      <c r="HI192" s="144"/>
      <c r="HJ192" s="144"/>
      <c r="HK192" s="144"/>
      <c r="HL192" s="144"/>
      <c r="HM192" s="144"/>
      <c r="HN192" s="144"/>
      <c r="HO192" s="144"/>
      <c r="HP192" s="144"/>
      <c r="HQ192" s="144"/>
      <c r="HR192" s="144"/>
      <c r="HS192" s="144"/>
      <c r="HT192" s="144"/>
      <c r="HU192" s="144"/>
      <c r="HV192" s="144"/>
      <c r="HW192" s="144"/>
      <c r="HX192" s="144"/>
      <c r="HY192" s="144"/>
      <c r="HZ192" s="144"/>
      <c r="IA192" s="144"/>
      <c r="IB192" s="144"/>
      <c r="IC192" s="144"/>
      <c r="ID192" s="144"/>
      <c r="IE192" s="144"/>
    </row>
    <row r="193" spans="1:239" s="145" customFormat="1" ht="37.5">
      <c r="A193" s="140"/>
      <c r="B193" s="89"/>
      <c r="C193" s="37" t="s">
        <v>262</v>
      </c>
      <c r="D193" s="129" t="s">
        <v>380</v>
      </c>
      <c r="E193" s="128" t="s">
        <v>25</v>
      </c>
      <c r="F193" s="128" t="s">
        <v>18</v>
      </c>
      <c r="G193" s="82" t="s">
        <v>267</v>
      </c>
      <c r="H193" s="83" t="s">
        <v>263</v>
      </c>
      <c r="I193" s="131">
        <f t="shared" si="56"/>
        <v>219873600</v>
      </c>
      <c r="J193" s="141"/>
      <c r="K193" s="142"/>
      <c r="L193" s="142"/>
      <c r="M193" s="142"/>
      <c r="N193" s="142"/>
      <c r="O193" s="141"/>
      <c r="P193" s="142"/>
      <c r="Q193" s="142">
        <v>219873600</v>
      </c>
      <c r="R193" s="143"/>
      <c r="S193" s="144"/>
      <c r="T193" s="144"/>
      <c r="U193" s="144"/>
      <c r="V193" s="144"/>
      <c r="W193" s="144"/>
      <c r="X193" s="144"/>
      <c r="Y193" s="144"/>
      <c r="Z193" s="144"/>
      <c r="AA193" s="144"/>
      <c r="AB193" s="144"/>
      <c r="AC193" s="144"/>
      <c r="AD193" s="144"/>
      <c r="AE193" s="144"/>
      <c r="AF193" s="144"/>
      <c r="AG193" s="144"/>
      <c r="AH193" s="144"/>
      <c r="AI193" s="144"/>
      <c r="AJ193" s="144"/>
      <c r="AK193" s="144"/>
      <c r="AL193" s="144"/>
      <c r="AM193" s="144"/>
      <c r="AN193" s="144"/>
      <c r="AO193" s="144"/>
      <c r="AP193" s="144"/>
      <c r="AQ193" s="144"/>
      <c r="AR193" s="144"/>
      <c r="AS193" s="144"/>
      <c r="AT193" s="144"/>
      <c r="AU193" s="144"/>
      <c r="AV193" s="144"/>
      <c r="AW193" s="144"/>
      <c r="AX193" s="144"/>
      <c r="AY193" s="144"/>
      <c r="AZ193" s="144"/>
      <c r="BA193" s="144"/>
      <c r="BB193" s="144"/>
      <c r="BC193" s="144"/>
      <c r="BD193" s="144"/>
      <c r="BE193" s="144"/>
      <c r="BF193" s="144"/>
      <c r="BG193" s="144"/>
      <c r="BH193" s="144"/>
      <c r="BI193" s="144"/>
      <c r="BJ193" s="144"/>
      <c r="BK193" s="144"/>
      <c r="BL193" s="144"/>
      <c r="BM193" s="144"/>
      <c r="BN193" s="144"/>
      <c r="BO193" s="144"/>
      <c r="BP193" s="144"/>
      <c r="BQ193" s="144"/>
      <c r="BR193" s="144"/>
      <c r="BS193" s="144"/>
      <c r="BT193" s="144"/>
      <c r="BU193" s="144"/>
      <c r="BV193" s="144"/>
      <c r="BW193" s="144"/>
      <c r="BX193" s="144"/>
      <c r="BY193" s="144"/>
      <c r="BZ193" s="144"/>
      <c r="CA193" s="144"/>
      <c r="CB193" s="144"/>
      <c r="CC193" s="144"/>
      <c r="CD193" s="144"/>
      <c r="CE193" s="144"/>
      <c r="CF193" s="144"/>
      <c r="CG193" s="144"/>
      <c r="CH193" s="144"/>
      <c r="CI193" s="144"/>
      <c r="CJ193" s="144"/>
      <c r="CK193" s="144"/>
      <c r="CL193" s="144"/>
      <c r="CM193" s="144"/>
      <c r="CN193" s="144"/>
      <c r="CO193" s="144"/>
      <c r="CP193" s="144"/>
      <c r="CQ193" s="144"/>
      <c r="CR193" s="144"/>
      <c r="CS193" s="144"/>
      <c r="CT193" s="144"/>
      <c r="CU193" s="144"/>
      <c r="CV193" s="144"/>
      <c r="CW193" s="144"/>
      <c r="CX193" s="144"/>
      <c r="CY193" s="144"/>
      <c r="CZ193" s="144"/>
      <c r="DA193" s="144"/>
      <c r="DB193" s="144"/>
      <c r="DC193" s="144"/>
      <c r="DD193" s="144"/>
      <c r="DE193" s="144"/>
      <c r="DF193" s="144"/>
      <c r="DG193" s="144"/>
      <c r="DH193" s="144"/>
      <c r="DI193" s="144"/>
      <c r="DJ193" s="144"/>
      <c r="DK193" s="144"/>
      <c r="DL193" s="144"/>
      <c r="DM193" s="144"/>
      <c r="DN193" s="144"/>
      <c r="DO193" s="144"/>
      <c r="DP193" s="144"/>
      <c r="DQ193" s="144"/>
      <c r="DR193" s="144"/>
      <c r="DS193" s="144"/>
      <c r="DT193" s="144"/>
      <c r="DU193" s="144"/>
      <c r="DV193" s="144"/>
      <c r="DW193" s="144"/>
      <c r="DX193" s="144"/>
      <c r="DY193" s="144"/>
      <c r="DZ193" s="144"/>
      <c r="EA193" s="144"/>
      <c r="EB193" s="144"/>
      <c r="EC193" s="144"/>
      <c r="ED193" s="144"/>
      <c r="EE193" s="144"/>
      <c r="EF193" s="144"/>
      <c r="EG193" s="144"/>
      <c r="EH193" s="144"/>
      <c r="EI193" s="144"/>
      <c r="EJ193" s="144"/>
      <c r="EK193" s="144"/>
      <c r="EL193" s="144"/>
      <c r="EM193" s="144"/>
      <c r="EN193" s="144"/>
      <c r="EO193" s="144"/>
      <c r="EP193" s="144"/>
      <c r="EQ193" s="144"/>
      <c r="ER193" s="144"/>
      <c r="ES193" s="144"/>
      <c r="ET193" s="144"/>
      <c r="EU193" s="144"/>
      <c r="EV193" s="144"/>
      <c r="EW193" s="144"/>
      <c r="EX193" s="144"/>
      <c r="EY193" s="144"/>
      <c r="EZ193" s="144"/>
      <c r="FA193" s="144"/>
      <c r="FB193" s="144"/>
      <c r="FC193" s="144"/>
      <c r="FD193" s="144"/>
      <c r="FE193" s="144"/>
      <c r="FF193" s="144"/>
      <c r="FG193" s="144"/>
      <c r="FH193" s="144"/>
      <c r="FI193" s="144"/>
      <c r="FJ193" s="144"/>
      <c r="FK193" s="144"/>
      <c r="FL193" s="144"/>
      <c r="FM193" s="144"/>
      <c r="FN193" s="144"/>
      <c r="FO193" s="144"/>
      <c r="FP193" s="144"/>
      <c r="FQ193" s="144"/>
      <c r="FR193" s="144"/>
      <c r="FS193" s="144"/>
      <c r="FT193" s="144"/>
      <c r="FU193" s="144"/>
      <c r="FV193" s="144"/>
      <c r="FW193" s="144"/>
      <c r="FX193" s="144"/>
      <c r="FY193" s="144"/>
      <c r="FZ193" s="144"/>
      <c r="GA193" s="144"/>
      <c r="GB193" s="144"/>
      <c r="GC193" s="144"/>
      <c r="GD193" s="144"/>
      <c r="GE193" s="144"/>
      <c r="GF193" s="144"/>
      <c r="GG193" s="144"/>
      <c r="GH193" s="144"/>
      <c r="GI193" s="144"/>
      <c r="GJ193" s="144"/>
      <c r="GK193" s="144"/>
      <c r="GL193" s="144"/>
      <c r="GM193" s="144"/>
      <c r="GN193" s="144"/>
      <c r="GO193" s="144"/>
      <c r="GP193" s="144"/>
      <c r="GQ193" s="144"/>
      <c r="GR193" s="144"/>
      <c r="GS193" s="144"/>
      <c r="GT193" s="144"/>
      <c r="GU193" s="144"/>
      <c r="GV193" s="144"/>
      <c r="GW193" s="144"/>
      <c r="GX193" s="144"/>
      <c r="GY193" s="144"/>
      <c r="GZ193" s="144"/>
      <c r="HA193" s="144"/>
      <c r="HB193" s="144"/>
      <c r="HC193" s="144"/>
      <c r="HD193" s="144"/>
      <c r="HE193" s="144"/>
      <c r="HF193" s="144"/>
      <c r="HG193" s="144"/>
      <c r="HH193" s="144"/>
      <c r="HI193" s="144"/>
      <c r="HJ193" s="144"/>
      <c r="HK193" s="144"/>
      <c r="HL193" s="144"/>
      <c r="HM193" s="144"/>
      <c r="HN193" s="144"/>
      <c r="HO193" s="144"/>
      <c r="HP193" s="144"/>
      <c r="HQ193" s="144"/>
      <c r="HR193" s="144"/>
      <c r="HS193" s="144"/>
      <c r="HT193" s="144"/>
      <c r="HU193" s="144"/>
      <c r="HV193" s="144"/>
      <c r="HW193" s="144"/>
      <c r="HX193" s="144"/>
      <c r="HY193" s="144"/>
      <c r="HZ193" s="144"/>
      <c r="IA193" s="144"/>
      <c r="IB193" s="144"/>
      <c r="IC193" s="144"/>
      <c r="ID193" s="144"/>
      <c r="IE193" s="144"/>
    </row>
    <row r="194" spans="1:239" ht="96.6" customHeight="1">
      <c r="B194" s="89"/>
      <c r="C194" s="37" t="s">
        <v>266</v>
      </c>
      <c r="D194" s="129" t="s">
        <v>380</v>
      </c>
      <c r="E194" s="128" t="s">
        <v>25</v>
      </c>
      <c r="F194" s="128" t="s">
        <v>18</v>
      </c>
      <c r="G194" s="82" t="s">
        <v>268</v>
      </c>
      <c r="H194" s="83"/>
      <c r="I194" s="131">
        <f t="shared" si="56"/>
        <v>553900</v>
      </c>
      <c r="J194" s="131">
        <f>J195</f>
        <v>160000</v>
      </c>
      <c r="K194" s="77">
        <f>K195</f>
        <v>230500</v>
      </c>
      <c r="L194" s="77"/>
      <c r="M194" s="77"/>
      <c r="N194" s="77"/>
      <c r="O194" s="131">
        <f>O195</f>
        <v>163400</v>
      </c>
      <c r="P194" s="77"/>
      <c r="Q194" s="77"/>
      <c r="R194" s="132"/>
    </row>
    <row r="195" spans="1:239" ht="35.85" customHeight="1">
      <c r="B195" s="89"/>
      <c r="C195" s="37" t="s">
        <v>262</v>
      </c>
      <c r="D195" s="129" t="s">
        <v>380</v>
      </c>
      <c r="E195" s="128" t="s">
        <v>25</v>
      </c>
      <c r="F195" s="128" t="s">
        <v>18</v>
      </c>
      <c r="G195" s="82" t="s">
        <v>268</v>
      </c>
      <c r="H195" s="83" t="s">
        <v>263</v>
      </c>
      <c r="I195" s="131">
        <f t="shared" si="56"/>
        <v>553900</v>
      </c>
      <c r="J195" s="131">
        <v>160000</v>
      </c>
      <c r="K195" s="77">
        <v>230500</v>
      </c>
      <c r="L195" s="77"/>
      <c r="M195" s="77"/>
      <c r="N195" s="77"/>
      <c r="O195" s="131">
        <v>163400</v>
      </c>
      <c r="P195" s="77"/>
      <c r="Q195" s="77"/>
      <c r="R195" s="132"/>
    </row>
    <row r="196" spans="1:239">
      <c r="B196" s="89"/>
      <c r="C196" s="37" t="s">
        <v>269</v>
      </c>
      <c r="D196" s="129" t="s">
        <v>380</v>
      </c>
      <c r="E196" s="128" t="s">
        <v>25</v>
      </c>
      <c r="F196" s="128" t="s">
        <v>18</v>
      </c>
      <c r="G196" s="82">
        <v>6550000000</v>
      </c>
      <c r="H196" s="83"/>
      <c r="I196" s="131">
        <f t="shared" si="56"/>
        <v>25586400</v>
      </c>
      <c r="J196" s="131">
        <f>J199</f>
        <v>63723100</v>
      </c>
      <c r="K196" s="131">
        <f>K199</f>
        <v>-37772700</v>
      </c>
      <c r="L196" s="77">
        <f>L199</f>
        <v>0</v>
      </c>
      <c r="M196" s="77">
        <f>M199</f>
        <v>0</v>
      </c>
      <c r="N196" s="77">
        <f>N199</f>
        <v>0</v>
      </c>
      <c r="O196" s="131">
        <f>O199+O197</f>
        <v>1085000</v>
      </c>
      <c r="P196" s="77">
        <f>P199</f>
        <v>-700000</v>
      </c>
      <c r="Q196" s="77">
        <f>Q199</f>
        <v>-749000</v>
      </c>
      <c r="R196" s="132">
        <f>R199</f>
        <v>0</v>
      </c>
    </row>
    <row r="197" spans="1:239" ht="37.5">
      <c r="B197" s="89"/>
      <c r="C197" s="37" t="s">
        <v>270</v>
      </c>
      <c r="D197" s="129" t="s">
        <v>380</v>
      </c>
      <c r="E197" s="128" t="s">
        <v>25</v>
      </c>
      <c r="F197" s="128" t="s">
        <v>18</v>
      </c>
      <c r="G197" s="82">
        <v>6550010840</v>
      </c>
      <c r="H197" s="83"/>
      <c r="I197" s="131">
        <f t="shared" si="56"/>
        <v>1085000</v>
      </c>
      <c r="J197" s="131"/>
      <c r="K197" s="131"/>
      <c r="L197" s="77"/>
      <c r="M197" s="77"/>
      <c r="N197" s="77"/>
      <c r="O197" s="131">
        <f>O198</f>
        <v>1085000</v>
      </c>
      <c r="P197" s="77"/>
      <c r="Q197" s="77"/>
      <c r="R197" s="132"/>
    </row>
    <row r="198" spans="1:239" ht="37.5">
      <c r="B198" s="89"/>
      <c r="C198" s="37" t="s">
        <v>262</v>
      </c>
      <c r="D198" s="129" t="s">
        <v>380</v>
      </c>
      <c r="E198" s="128" t="s">
        <v>25</v>
      </c>
      <c r="F198" s="128" t="s">
        <v>18</v>
      </c>
      <c r="G198" s="82">
        <v>6550010840</v>
      </c>
      <c r="H198" s="83" t="s">
        <v>263</v>
      </c>
      <c r="I198" s="131">
        <f t="shared" si="56"/>
        <v>1085000</v>
      </c>
      <c r="J198" s="131"/>
      <c r="K198" s="131"/>
      <c r="L198" s="77"/>
      <c r="M198" s="77"/>
      <c r="N198" s="77"/>
      <c r="O198" s="131">
        <v>1085000</v>
      </c>
      <c r="P198" s="77"/>
      <c r="Q198" s="77"/>
      <c r="R198" s="132"/>
    </row>
    <row r="199" spans="1:239" ht="34.9" customHeight="1">
      <c r="B199" s="89"/>
      <c r="C199" s="37" t="s">
        <v>271</v>
      </c>
      <c r="D199" s="129" t="s">
        <v>380</v>
      </c>
      <c r="E199" s="128" t="s">
        <v>25</v>
      </c>
      <c r="F199" s="128" t="s">
        <v>18</v>
      </c>
      <c r="G199" s="82" t="s">
        <v>272</v>
      </c>
      <c r="H199" s="83"/>
      <c r="I199" s="131">
        <f t="shared" ref="I199:I262" si="81">SUM(J199:R199)</f>
        <v>24501400</v>
      </c>
      <c r="J199" s="131">
        <f t="shared" ref="J199:R199" si="82">J200</f>
        <v>63723100</v>
      </c>
      <c r="K199" s="77">
        <f t="shared" si="82"/>
        <v>-37772700</v>
      </c>
      <c r="L199" s="77">
        <f t="shared" si="82"/>
        <v>0</v>
      </c>
      <c r="M199" s="77">
        <f t="shared" si="82"/>
        <v>0</v>
      </c>
      <c r="N199" s="77">
        <f t="shared" si="82"/>
        <v>0</v>
      </c>
      <c r="O199" s="131">
        <f t="shared" si="82"/>
        <v>0</v>
      </c>
      <c r="P199" s="77">
        <f t="shared" si="82"/>
        <v>-700000</v>
      </c>
      <c r="Q199" s="77">
        <f t="shared" si="82"/>
        <v>-749000</v>
      </c>
      <c r="R199" s="132">
        <f t="shared" si="82"/>
        <v>0</v>
      </c>
    </row>
    <row r="200" spans="1:239" ht="37.5">
      <c r="B200" s="89"/>
      <c r="C200" s="37" t="s">
        <v>262</v>
      </c>
      <c r="D200" s="129" t="s">
        <v>380</v>
      </c>
      <c r="E200" s="128" t="s">
        <v>25</v>
      </c>
      <c r="F200" s="128" t="s">
        <v>18</v>
      </c>
      <c r="G200" s="82" t="s">
        <v>272</v>
      </c>
      <c r="H200" s="83" t="s">
        <v>263</v>
      </c>
      <c r="I200" s="131">
        <f t="shared" si="81"/>
        <v>24501400</v>
      </c>
      <c r="J200" s="131">
        <v>63723100</v>
      </c>
      <c r="K200" s="77">
        <v>-37772700</v>
      </c>
      <c r="L200" s="77"/>
      <c r="M200" s="77"/>
      <c r="N200" s="77"/>
      <c r="O200" s="131"/>
      <c r="P200" s="77">
        <v>-700000</v>
      </c>
      <c r="Q200" s="77">
        <v>-749000</v>
      </c>
      <c r="R200" s="132"/>
    </row>
    <row r="201" spans="1:239">
      <c r="B201" s="89"/>
      <c r="C201" s="37" t="s">
        <v>329</v>
      </c>
      <c r="D201" s="129" t="s">
        <v>380</v>
      </c>
      <c r="E201" s="128" t="s">
        <v>25</v>
      </c>
      <c r="F201" s="128" t="s">
        <v>18</v>
      </c>
      <c r="G201" s="82">
        <v>7300000000</v>
      </c>
      <c r="H201" s="83"/>
      <c r="I201" s="131">
        <f t="shared" si="81"/>
        <v>154187912.23000002</v>
      </c>
      <c r="J201" s="131">
        <f t="shared" ref="J201:R201" si="83">J202+J208+J211</f>
        <v>49717000</v>
      </c>
      <c r="K201" s="77">
        <f t="shared" si="83"/>
        <v>-42079200</v>
      </c>
      <c r="L201" s="77">
        <f t="shared" si="83"/>
        <v>0</v>
      </c>
      <c r="M201" s="77">
        <f t="shared" si="83"/>
        <v>0</v>
      </c>
      <c r="N201" s="77">
        <f t="shared" si="83"/>
        <v>93380312.230000004</v>
      </c>
      <c r="O201" s="131">
        <f t="shared" si="83"/>
        <v>0</v>
      </c>
      <c r="P201" s="77">
        <f t="shared" si="83"/>
        <v>0</v>
      </c>
      <c r="Q201" s="77">
        <f t="shared" si="83"/>
        <v>53169800</v>
      </c>
      <c r="R201" s="132">
        <f t="shared" si="83"/>
        <v>0</v>
      </c>
    </row>
    <row r="202" spans="1:239" ht="32.85" customHeight="1">
      <c r="B202" s="89"/>
      <c r="C202" s="37" t="s">
        <v>330</v>
      </c>
      <c r="D202" s="129" t="s">
        <v>380</v>
      </c>
      <c r="E202" s="128" t="s">
        <v>25</v>
      </c>
      <c r="F202" s="128" t="s">
        <v>18</v>
      </c>
      <c r="G202" s="82">
        <v>7310000000</v>
      </c>
      <c r="H202" s="83"/>
      <c r="I202" s="131">
        <f t="shared" si="81"/>
        <v>4841400</v>
      </c>
      <c r="J202" s="131">
        <f t="shared" ref="J202:R202" si="84">J203+J205</f>
        <v>21165500</v>
      </c>
      <c r="K202" s="77">
        <f t="shared" si="84"/>
        <v>-16324100</v>
      </c>
      <c r="L202" s="77">
        <f t="shared" si="84"/>
        <v>0</v>
      </c>
      <c r="M202" s="77">
        <f t="shared" si="84"/>
        <v>0</v>
      </c>
      <c r="N202" s="77">
        <f t="shared" si="84"/>
        <v>0</v>
      </c>
      <c r="O202" s="131">
        <f t="shared" si="84"/>
        <v>0</v>
      </c>
      <c r="P202" s="77">
        <f t="shared" si="84"/>
        <v>0</v>
      </c>
      <c r="Q202" s="77">
        <f t="shared" si="84"/>
        <v>0</v>
      </c>
      <c r="R202" s="132">
        <f t="shared" si="84"/>
        <v>0</v>
      </c>
    </row>
    <row r="203" spans="1:239" ht="37.5">
      <c r="B203" s="89"/>
      <c r="C203" s="37" t="s">
        <v>331</v>
      </c>
      <c r="D203" s="129" t="s">
        <v>380</v>
      </c>
      <c r="E203" s="128" t="s">
        <v>25</v>
      </c>
      <c r="F203" s="128" t="s">
        <v>18</v>
      </c>
      <c r="G203" s="82">
        <v>7310010140</v>
      </c>
      <c r="H203" s="83"/>
      <c r="I203" s="131">
        <f t="shared" si="81"/>
        <v>1010340</v>
      </c>
      <c r="J203" s="131">
        <f t="shared" ref="J203:R203" si="85">J204</f>
        <v>15363000</v>
      </c>
      <c r="K203" s="77">
        <f t="shared" si="85"/>
        <v>-13713000</v>
      </c>
      <c r="L203" s="77">
        <f t="shared" si="85"/>
        <v>0</v>
      </c>
      <c r="M203" s="77">
        <f t="shared" si="85"/>
        <v>0</v>
      </c>
      <c r="N203" s="77">
        <f t="shared" si="85"/>
        <v>0</v>
      </c>
      <c r="O203" s="131">
        <f t="shared" si="85"/>
        <v>0</v>
      </c>
      <c r="P203" s="77">
        <f t="shared" si="85"/>
        <v>-639660</v>
      </c>
      <c r="Q203" s="77">
        <f t="shared" si="85"/>
        <v>0</v>
      </c>
      <c r="R203" s="132">
        <f t="shared" si="85"/>
        <v>0</v>
      </c>
    </row>
    <row r="204" spans="1:239" ht="37.5">
      <c r="B204" s="89"/>
      <c r="C204" s="37" t="s">
        <v>104</v>
      </c>
      <c r="D204" s="129" t="s">
        <v>380</v>
      </c>
      <c r="E204" s="128" t="s">
        <v>25</v>
      </c>
      <c r="F204" s="128" t="s">
        <v>18</v>
      </c>
      <c r="G204" s="82">
        <v>7310010140</v>
      </c>
      <c r="H204" s="83" t="s">
        <v>105</v>
      </c>
      <c r="I204" s="131">
        <f t="shared" si="81"/>
        <v>1010340</v>
      </c>
      <c r="J204" s="131">
        <v>15363000</v>
      </c>
      <c r="K204" s="77">
        <v>-13713000</v>
      </c>
      <c r="L204" s="77"/>
      <c r="M204" s="77"/>
      <c r="N204" s="77"/>
      <c r="O204" s="131"/>
      <c r="P204" s="77">
        <v>-639660</v>
      </c>
      <c r="Q204" s="77"/>
      <c r="R204" s="132"/>
    </row>
    <row r="205" spans="1:239" ht="37.5">
      <c r="B205" s="89"/>
      <c r="C205" s="37" t="s">
        <v>332</v>
      </c>
      <c r="D205" s="129" t="s">
        <v>380</v>
      </c>
      <c r="E205" s="128" t="s">
        <v>25</v>
      </c>
      <c r="F205" s="128" t="s">
        <v>18</v>
      </c>
      <c r="G205" s="82">
        <v>7310010860</v>
      </c>
      <c r="H205" s="83"/>
      <c r="I205" s="131">
        <f t="shared" si="81"/>
        <v>3831060</v>
      </c>
      <c r="J205" s="131">
        <f t="shared" ref="J205:O205" si="86">J206</f>
        <v>5802500</v>
      </c>
      <c r="K205" s="77">
        <f t="shared" si="86"/>
        <v>-2611100</v>
      </c>
      <c r="L205" s="77">
        <f t="shared" si="86"/>
        <v>0</v>
      </c>
      <c r="M205" s="77">
        <f t="shared" si="86"/>
        <v>0</v>
      </c>
      <c r="N205" s="77">
        <f t="shared" si="86"/>
        <v>0</v>
      </c>
      <c r="O205" s="131">
        <f t="shared" si="86"/>
        <v>0</v>
      </c>
      <c r="P205" s="77">
        <f>P206+P207</f>
        <v>639660</v>
      </c>
      <c r="Q205" s="77">
        <f>Q206</f>
        <v>0</v>
      </c>
      <c r="R205" s="132">
        <f>R206</f>
        <v>0</v>
      </c>
    </row>
    <row r="206" spans="1:239" ht="37.5" hidden="1">
      <c r="B206" s="89"/>
      <c r="C206" s="37" t="s">
        <v>104</v>
      </c>
      <c r="D206" s="129" t="s">
        <v>380</v>
      </c>
      <c r="E206" s="128" t="s">
        <v>25</v>
      </c>
      <c r="F206" s="128" t="s">
        <v>18</v>
      </c>
      <c r="G206" s="82">
        <v>7310010860</v>
      </c>
      <c r="H206" s="83" t="s">
        <v>105</v>
      </c>
      <c r="I206" s="131">
        <f t="shared" si="81"/>
        <v>0</v>
      </c>
      <c r="J206" s="131">
        <v>5802500</v>
      </c>
      <c r="K206" s="77">
        <v>-2611100</v>
      </c>
      <c r="L206" s="77"/>
      <c r="M206" s="77"/>
      <c r="N206" s="77"/>
      <c r="O206" s="131"/>
      <c r="P206" s="77">
        <v>-3191400</v>
      </c>
      <c r="Q206" s="77"/>
      <c r="R206" s="132"/>
    </row>
    <row r="207" spans="1:239">
      <c r="B207" s="89"/>
      <c r="C207" s="37" t="s">
        <v>127</v>
      </c>
      <c r="D207" s="129" t="s">
        <v>380</v>
      </c>
      <c r="E207" s="128" t="s">
        <v>25</v>
      </c>
      <c r="F207" s="128" t="s">
        <v>18</v>
      </c>
      <c r="G207" s="82">
        <v>7310010860</v>
      </c>
      <c r="H207" s="83" t="s">
        <v>128</v>
      </c>
      <c r="I207" s="131">
        <f t="shared" si="81"/>
        <v>3831060</v>
      </c>
      <c r="J207" s="131"/>
      <c r="K207" s="77"/>
      <c r="L207" s="77"/>
      <c r="M207" s="77"/>
      <c r="N207" s="77"/>
      <c r="O207" s="131"/>
      <c r="P207" s="77">
        <v>3831060</v>
      </c>
      <c r="Q207" s="77"/>
      <c r="R207" s="132"/>
    </row>
    <row r="208" spans="1:239" ht="37.5">
      <c r="B208" s="89"/>
      <c r="C208" s="37" t="s">
        <v>333</v>
      </c>
      <c r="D208" s="129" t="s">
        <v>380</v>
      </c>
      <c r="E208" s="128" t="s">
        <v>25</v>
      </c>
      <c r="F208" s="128" t="s">
        <v>18</v>
      </c>
      <c r="G208" s="82">
        <v>7320000000</v>
      </c>
      <c r="H208" s="83"/>
      <c r="I208" s="131">
        <f t="shared" si="81"/>
        <v>22900</v>
      </c>
      <c r="J208" s="131">
        <f t="shared" ref="J208:R209" si="87">J209</f>
        <v>50000</v>
      </c>
      <c r="K208" s="77">
        <f t="shared" si="87"/>
        <v>-27100</v>
      </c>
      <c r="L208" s="77">
        <f t="shared" si="87"/>
        <v>0</v>
      </c>
      <c r="M208" s="77">
        <f t="shared" si="87"/>
        <v>0</v>
      </c>
      <c r="N208" s="77">
        <f t="shared" si="87"/>
        <v>0</v>
      </c>
      <c r="O208" s="131">
        <f t="shared" si="87"/>
        <v>0</v>
      </c>
      <c r="P208" s="77">
        <f t="shared" si="87"/>
        <v>0</v>
      </c>
      <c r="Q208" s="77">
        <f t="shared" si="87"/>
        <v>0</v>
      </c>
      <c r="R208" s="132">
        <f t="shared" si="87"/>
        <v>0</v>
      </c>
    </row>
    <row r="209" spans="2:18" ht="75">
      <c r="B209" s="89"/>
      <c r="C209" s="37" t="s">
        <v>334</v>
      </c>
      <c r="D209" s="129" t="s">
        <v>380</v>
      </c>
      <c r="E209" s="128" t="s">
        <v>25</v>
      </c>
      <c r="F209" s="128" t="s">
        <v>18</v>
      </c>
      <c r="G209" s="82">
        <v>7320010080</v>
      </c>
      <c r="H209" s="83"/>
      <c r="I209" s="131">
        <f t="shared" si="81"/>
        <v>22900</v>
      </c>
      <c r="J209" s="131">
        <f t="shared" si="87"/>
        <v>50000</v>
      </c>
      <c r="K209" s="77">
        <f t="shared" si="87"/>
        <v>-27100</v>
      </c>
      <c r="L209" s="77">
        <f t="shared" si="87"/>
        <v>0</v>
      </c>
      <c r="M209" s="77">
        <f t="shared" si="87"/>
        <v>0</v>
      </c>
      <c r="N209" s="77">
        <f t="shared" si="87"/>
        <v>0</v>
      </c>
      <c r="O209" s="131">
        <f t="shared" si="87"/>
        <v>0</v>
      </c>
      <c r="P209" s="77">
        <f t="shared" si="87"/>
        <v>0</v>
      </c>
      <c r="Q209" s="77">
        <f t="shared" si="87"/>
        <v>0</v>
      </c>
      <c r="R209" s="132">
        <f t="shared" si="87"/>
        <v>0</v>
      </c>
    </row>
    <row r="210" spans="2:18" ht="37.5">
      <c r="B210" s="89"/>
      <c r="C210" s="37" t="s">
        <v>104</v>
      </c>
      <c r="D210" s="129" t="s">
        <v>380</v>
      </c>
      <c r="E210" s="128" t="s">
        <v>25</v>
      </c>
      <c r="F210" s="128" t="s">
        <v>18</v>
      </c>
      <c r="G210" s="82">
        <v>7320010080</v>
      </c>
      <c r="H210" s="83" t="s">
        <v>105</v>
      </c>
      <c r="I210" s="131">
        <f t="shared" si="81"/>
        <v>22900</v>
      </c>
      <c r="J210" s="131">
        <v>50000</v>
      </c>
      <c r="K210" s="77">
        <v>-27100</v>
      </c>
      <c r="L210" s="77"/>
      <c r="M210" s="77"/>
      <c r="N210" s="77"/>
      <c r="O210" s="131"/>
      <c r="P210" s="77"/>
      <c r="Q210" s="77"/>
      <c r="R210" s="132"/>
    </row>
    <row r="211" spans="2:18" ht="37.5">
      <c r="B211" s="89"/>
      <c r="C211" s="37" t="s">
        <v>335</v>
      </c>
      <c r="D211" s="129" t="s">
        <v>380</v>
      </c>
      <c r="E211" s="128" t="s">
        <v>25</v>
      </c>
      <c r="F211" s="128" t="s">
        <v>18</v>
      </c>
      <c r="G211" s="82">
        <v>7330000000</v>
      </c>
      <c r="H211" s="83"/>
      <c r="I211" s="131">
        <f t="shared" si="81"/>
        <v>149323612.23000002</v>
      </c>
      <c r="J211" s="131">
        <f t="shared" ref="J211:R211" si="88">J212+J215</f>
        <v>28501500</v>
      </c>
      <c r="K211" s="131">
        <f t="shared" si="88"/>
        <v>-25728000</v>
      </c>
      <c r="L211" s="77">
        <f t="shared" si="88"/>
        <v>0</v>
      </c>
      <c r="M211" s="77">
        <f t="shared" si="88"/>
        <v>0</v>
      </c>
      <c r="N211" s="77">
        <f t="shared" si="88"/>
        <v>93380312.230000004</v>
      </c>
      <c r="O211" s="131">
        <f t="shared" si="88"/>
        <v>0</v>
      </c>
      <c r="P211" s="77">
        <f t="shared" si="88"/>
        <v>0</v>
      </c>
      <c r="Q211" s="77">
        <f t="shared" si="88"/>
        <v>53169800</v>
      </c>
      <c r="R211" s="132">
        <f t="shared" si="88"/>
        <v>0</v>
      </c>
    </row>
    <row r="212" spans="2:18" ht="37.5">
      <c r="B212" s="89"/>
      <c r="C212" s="37" t="s">
        <v>336</v>
      </c>
      <c r="D212" s="129" t="s">
        <v>380</v>
      </c>
      <c r="E212" s="128" t="s">
        <v>25</v>
      </c>
      <c r="F212" s="128" t="s">
        <v>18</v>
      </c>
      <c r="G212" s="82">
        <v>7330010720</v>
      </c>
      <c r="H212" s="83"/>
      <c r="I212" s="131">
        <f t="shared" si="81"/>
        <v>94040712.230000004</v>
      </c>
      <c r="J212" s="131">
        <f t="shared" ref="J212:R212" si="89">J214+J213</f>
        <v>26658000</v>
      </c>
      <c r="K212" s="77">
        <f t="shared" si="89"/>
        <v>-25728000</v>
      </c>
      <c r="L212" s="77">
        <f t="shared" si="89"/>
        <v>0</v>
      </c>
      <c r="M212" s="77">
        <f t="shared" si="89"/>
        <v>0</v>
      </c>
      <c r="N212" s="77">
        <f t="shared" si="89"/>
        <v>93380312.230000004</v>
      </c>
      <c r="O212" s="131">
        <f t="shared" si="89"/>
        <v>0</v>
      </c>
      <c r="P212" s="77">
        <f t="shared" si="89"/>
        <v>0</v>
      </c>
      <c r="Q212" s="77">
        <f t="shared" si="89"/>
        <v>-269600</v>
      </c>
      <c r="R212" s="132">
        <f t="shared" si="89"/>
        <v>0</v>
      </c>
    </row>
    <row r="213" spans="2:18" ht="37.5">
      <c r="B213" s="89"/>
      <c r="C213" s="37" t="s">
        <v>104</v>
      </c>
      <c r="D213" s="129" t="s">
        <v>380</v>
      </c>
      <c r="E213" s="128" t="s">
        <v>25</v>
      </c>
      <c r="F213" s="128" t="s">
        <v>18</v>
      </c>
      <c r="G213" s="82">
        <v>7330010720</v>
      </c>
      <c r="H213" s="83" t="s">
        <v>105</v>
      </c>
      <c r="I213" s="131">
        <f t="shared" si="81"/>
        <v>94040712.230000004</v>
      </c>
      <c r="J213" s="131">
        <v>26658000</v>
      </c>
      <c r="K213" s="77">
        <v>-25728000</v>
      </c>
      <c r="L213" s="77"/>
      <c r="M213" s="77"/>
      <c r="N213" s="77">
        <v>93380312.230000004</v>
      </c>
      <c r="O213" s="131"/>
      <c r="P213" s="77"/>
      <c r="Q213" s="77">
        <v>-269600</v>
      </c>
      <c r="R213" s="132"/>
    </row>
    <row r="214" spans="2:18" ht="37.5" hidden="1">
      <c r="B214" s="89"/>
      <c r="C214" s="37" t="s">
        <v>262</v>
      </c>
      <c r="D214" s="129" t="s">
        <v>380</v>
      </c>
      <c r="E214" s="128" t="s">
        <v>25</v>
      </c>
      <c r="F214" s="128" t="s">
        <v>18</v>
      </c>
      <c r="G214" s="82">
        <v>7330010720</v>
      </c>
      <c r="H214" s="83" t="s">
        <v>263</v>
      </c>
      <c r="I214" s="131">
        <f t="shared" si="81"/>
        <v>0</v>
      </c>
      <c r="J214" s="131"/>
      <c r="K214" s="77"/>
      <c r="L214" s="77"/>
      <c r="M214" s="77"/>
      <c r="N214" s="77"/>
      <c r="O214" s="77"/>
      <c r="P214" s="77"/>
      <c r="Q214" s="77"/>
      <c r="R214" s="132"/>
    </row>
    <row r="215" spans="2:18" ht="68.650000000000006" customHeight="1">
      <c r="B215" s="89"/>
      <c r="C215" s="37" t="s">
        <v>337</v>
      </c>
      <c r="D215" s="129" t="s">
        <v>380</v>
      </c>
      <c r="E215" s="128" t="s">
        <v>25</v>
      </c>
      <c r="F215" s="128" t="s">
        <v>18</v>
      </c>
      <c r="G215" s="82" t="s">
        <v>338</v>
      </c>
      <c r="H215" s="83"/>
      <c r="I215" s="131">
        <f t="shared" si="81"/>
        <v>55282900</v>
      </c>
      <c r="J215" s="131">
        <f t="shared" ref="J215:R215" si="90">J217+J216</f>
        <v>1843500</v>
      </c>
      <c r="K215" s="77">
        <f t="shared" si="90"/>
        <v>0</v>
      </c>
      <c r="L215" s="77">
        <f t="shared" si="90"/>
        <v>0</v>
      </c>
      <c r="M215" s="77">
        <f t="shared" si="90"/>
        <v>0</v>
      </c>
      <c r="N215" s="77">
        <f t="shared" si="90"/>
        <v>0</v>
      </c>
      <c r="O215" s="131">
        <f t="shared" si="90"/>
        <v>0</v>
      </c>
      <c r="P215" s="77">
        <f t="shared" si="90"/>
        <v>0</v>
      </c>
      <c r="Q215" s="77">
        <f t="shared" si="90"/>
        <v>53439400</v>
      </c>
      <c r="R215" s="132">
        <f t="shared" si="90"/>
        <v>0</v>
      </c>
    </row>
    <row r="216" spans="2:18" ht="37.5">
      <c r="B216" s="89"/>
      <c r="C216" s="37" t="s">
        <v>104</v>
      </c>
      <c r="D216" s="129" t="s">
        <v>380</v>
      </c>
      <c r="E216" s="128" t="s">
        <v>25</v>
      </c>
      <c r="F216" s="128" t="s">
        <v>18</v>
      </c>
      <c r="G216" s="82" t="s">
        <v>338</v>
      </c>
      <c r="H216" s="83" t="s">
        <v>105</v>
      </c>
      <c r="I216" s="131">
        <f t="shared" si="81"/>
        <v>55282900</v>
      </c>
      <c r="J216" s="131">
        <v>1843500</v>
      </c>
      <c r="K216" s="77">
        <v>0</v>
      </c>
      <c r="L216" s="77"/>
      <c r="M216" s="77"/>
      <c r="N216" s="77"/>
      <c r="O216" s="131"/>
      <c r="P216" s="77"/>
      <c r="Q216" s="77">
        <v>53439400</v>
      </c>
      <c r="R216" s="132"/>
    </row>
    <row r="217" spans="2:18" ht="37.5" hidden="1">
      <c r="B217" s="89"/>
      <c r="C217" s="37" t="s">
        <v>262</v>
      </c>
      <c r="D217" s="129" t="s">
        <v>380</v>
      </c>
      <c r="E217" s="128" t="s">
        <v>25</v>
      </c>
      <c r="F217" s="128" t="s">
        <v>18</v>
      </c>
      <c r="G217" s="82" t="s">
        <v>338</v>
      </c>
      <c r="H217" s="83" t="s">
        <v>263</v>
      </c>
      <c r="I217" s="131">
        <f t="shared" si="81"/>
        <v>0</v>
      </c>
      <c r="J217" s="131"/>
      <c r="K217" s="77"/>
      <c r="L217" s="77"/>
      <c r="M217" s="77"/>
      <c r="N217" s="77"/>
      <c r="O217" s="77"/>
      <c r="P217" s="77"/>
      <c r="Q217" s="77"/>
      <c r="R217" s="132"/>
    </row>
    <row r="218" spans="2:18">
      <c r="B218" s="89"/>
      <c r="C218" s="37" t="s">
        <v>55</v>
      </c>
      <c r="D218" s="129" t="s">
        <v>380</v>
      </c>
      <c r="E218" s="128" t="s">
        <v>56</v>
      </c>
      <c r="F218" s="128" t="s">
        <v>83</v>
      </c>
      <c r="G218" s="82"/>
      <c r="H218" s="83"/>
      <c r="I218" s="131">
        <f t="shared" si="81"/>
        <v>88735300</v>
      </c>
      <c r="J218" s="131">
        <f>J242</f>
        <v>29186300</v>
      </c>
      <c r="K218" s="131">
        <f>K242+K219+K227+K237</f>
        <v>1696400</v>
      </c>
      <c r="L218" s="77">
        <f>L242+L219</f>
        <v>0</v>
      </c>
      <c r="M218" s="77">
        <f>M242+M219</f>
        <v>14238600</v>
      </c>
      <c r="N218" s="77">
        <f>N242+N219+N227</f>
        <v>19691300</v>
      </c>
      <c r="O218" s="131">
        <f>O242+O219+O227</f>
        <v>181000</v>
      </c>
      <c r="P218" s="77">
        <f>P242+P219+P227</f>
        <v>1144600</v>
      </c>
      <c r="Q218" s="77">
        <f>Q242+Q219+Q227</f>
        <v>22597100</v>
      </c>
      <c r="R218" s="77">
        <f>R242+R219+R227</f>
        <v>0</v>
      </c>
    </row>
    <row r="219" spans="2:18">
      <c r="B219" s="89"/>
      <c r="C219" s="37" t="s">
        <v>57</v>
      </c>
      <c r="D219" s="129" t="s">
        <v>380</v>
      </c>
      <c r="E219" s="128" t="s">
        <v>56</v>
      </c>
      <c r="F219" s="128" t="s">
        <v>16</v>
      </c>
      <c r="G219" s="82"/>
      <c r="H219" s="83"/>
      <c r="I219" s="131">
        <f t="shared" si="81"/>
        <v>15304200</v>
      </c>
      <c r="J219" s="131">
        <v>0</v>
      </c>
      <c r="K219" s="131">
        <f t="shared" ref="K219:R220" si="91">K220</f>
        <v>247500</v>
      </c>
      <c r="L219" s="77">
        <f t="shared" si="91"/>
        <v>0</v>
      </c>
      <c r="M219" s="77">
        <f t="shared" si="91"/>
        <v>14443200</v>
      </c>
      <c r="N219" s="77">
        <f t="shared" si="91"/>
        <v>0</v>
      </c>
      <c r="O219" s="131">
        <f t="shared" si="91"/>
        <v>166700</v>
      </c>
      <c r="P219" s="77">
        <f t="shared" si="91"/>
        <v>446800</v>
      </c>
      <c r="Q219" s="77">
        <f t="shared" si="91"/>
        <v>0</v>
      </c>
      <c r="R219" s="132">
        <f t="shared" si="91"/>
        <v>0</v>
      </c>
    </row>
    <row r="220" spans="2:18" ht="39.75" customHeight="1">
      <c r="B220" s="89"/>
      <c r="C220" s="37" t="s">
        <v>253</v>
      </c>
      <c r="D220" s="129" t="s">
        <v>380</v>
      </c>
      <c r="E220" s="128" t="s">
        <v>56</v>
      </c>
      <c r="F220" s="128" t="s">
        <v>16</v>
      </c>
      <c r="G220" s="82">
        <v>6500000000</v>
      </c>
      <c r="H220" s="83"/>
      <c r="I220" s="131">
        <f t="shared" si="81"/>
        <v>15304200</v>
      </c>
      <c r="J220" s="131">
        <v>0</v>
      </c>
      <c r="K220" s="131">
        <f t="shared" si="91"/>
        <v>247500</v>
      </c>
      <c r="L220" s="77">
        <f t="shared" si="91"/>
        <v>0</v>
      </c>
      <c r="M220" s="77">
        <f t="shared" si="91"/>
        <v>14443200</v>
      </c>
      <c r="N220" s="77">
        <f t="shared" si="91"/>
        <v>0</v>
      </c>
      <c r="O220" s="131">
        <f t="shared" si="91"/>
        <v>166700</v>
      </c>
      <c r="P220" s="77">
        <f t="shared" si="91"/>
        <v>446800</v>
      </c>
      <c r="Q220" s="77">
        <f t="shared" si="91"/>
        <v>0</v>
      </c>
      <c r="R220" s="132">
        <f t="shared" si="91"/>
        <v>0</v>
      </c>
    </row>
    <row r="221" spans="2:18">
      <c r="B221" s="89"/>
      <c r="C221" s="37" t="s">
        <v>273</v>
      </c>
      <c r="D221" s="129" t="s">
        <v>380</v>
      </c>
      <c r="E221" s="128" t="s">
        <v>56</v>
      </c>
      <c r="F221" s="128" t="s">
        <v>16</v>
      </c>
      <c r="G221" s="82">
        <v>6570000000</v>
      </c>
      <c r="H221" s="83"/>
      <c r="I221" s="131">
        <f t="shared" si="81"/>
        <v>15304200</v>
      </c>
      <c r="J221" s="131">
        <v>0</v>
      </c>
      <c r="K221" s="131">
        <f>K222</f>
        <v>247500</v>
      </c>
      <c r="L221" s="77">
        <f>L222</f>
        <v>0</v>
      </c>
      <c r="M221" s="77">
        <f>M222+M224</f>
        <v>14443200</v>
      </c>
      <c r="N221" s="77">
        <f>N222</f>
        <v>0</v>
      </c>
      <c r="O221" s="131">
        <f>O222</f>
        <v>166700</v>
      </c>
      <c r="P221" s="77">
        <f>P222+P224</f>
        <v>446800</v>
      </c>
      <c r="Q221" s="77">
        <f>Q222+Q224</f>
        <v>0</v>
      </c>
      <c r="R221" s="132">
        <f>R222+R224</f>
        <v>0</v>
      </c>
    </row>
    <row r="222" spans="2:18" ht="37.5">
      <c r="B222" s="89"/>
      <c r="C222" s="37" t="s">
        <v>275</v>
      </c>
      <c r="D222" s="129" t="s">
        <v>380</v>
      </c>
      <c r="E222" s="128" t="s">
        <v>56</v>
      </c>
      <c r="F222" s="128" t="s">
        <v>16</v>
      </c>
      <c r="G222" s="82">
        <v>6570010970</v>
      </c>
      <c r="H222" s="83"/>
      <c r="I222" s="131">
        <f t="shared" si="81"/>
        <v>414200</v>
      </c>
      <c r="J222" s="131">
        <v>0</v>
      </c>
      <c r="K222" s="131">
        <f>K223</f>
        <v>247500</v>
      </c>
      <c r="L222" s="77">
        <f>L223</f>
        <v>0</v>
      </c>
      <c r="M222" s="77">
        <f>M223</f>
        <v>0</v>
      </c>
      <c r="N222" s="77">
        <f>N223</f>
        <v>0</v>
      </c>
      <c r="O222" s="131">
        <f>O223</f>
        <v>166700</v>
      </c>
      <c r="P222" s="77">
        <f>P223</f>
        <v>0</v>
      </c>
      <c r="Q222" s="77">
        <f>Q223</f>
        <v>0</v>
      </c>
      <c r="R222" s="132">
        <f>R223</f>
        <v>0</v>
      </c>
    </row>
    <row r="223" spans="2:18" ht="37.5">
      <c r="B223" s="89"/>
      <c r="C223" s="37" t="s">
        <v>262</v>
      </c>
      <c r="D223" s="129" t="s">
        <v>380</v>
      </c>
      <c r="E223" s="128" t="s">
        <v>56</v>
      </c>
      <c r="F223" s="128" t="s">
        <v>16</v>
      </c>
      <c r="G223" s="82">
        <v>6570010970</v>
      </c>
      <c r="H223" s="83" t="s">
        <v>263</v>
      </c>
      <c r="I223" s="131">
        <f t="shared" si="81"/>
        <v>414200</v>
      </c>
      <c r="J223" s="131">
        <v>0</v>
      </c>
      <c r="K223" s="131">
        <v>247500</v>
      </c>
      <c r="L223" s="77"/>
      <c r="M223" s="77"/>
      <c r="N223" s="77"/>
      <c r="O223" s="131">
        <v>166700</v>
      </c>
      <c r="P223" s="77"/>
      <c r="Q223" s="77"/>
      <c r="R223" s="132"/>
    </row>
    <row r="224" spans="2:18" ht="37.5">
      <c r="B224" s="89"/>
      <c r="C224" s="37" t="s">
        <v>281</v>
      </c>
      <c r="D224" s="129" t="s">
        <v>380</v>
      </c>
      <c r="E224" s="128" t="s">
        <v>56</v>
      </c>
      <c r="F224" s="128" t="s">
        <v>16</v>
      </c>
      <c r="G224" s="82">
        <v>6570100000</v>
      </c>
      <c r="H224" s="83"/>
      <c r="I224" s="131">
        <f t="shared" si="81"/>
        <v>14890000</v>
      </c>
      <c r="J224" s="131"/>
      <c r="K224" s="131"/>
      <c r="L224" s="77"/>
      <c r="M224" s="77">
        <f>M225</f>
        <v>14443200</v>
      </c>
      <c r="N224" s="77"/>
      <c r="O224" s="131"/>
      <c r="P224" s="77">
        <f t="shared" ref="P224:R225" si="92">P225</f>
        <v>446800</v>
      </c>
      <c r="Q224" s="77">
        <f t="shared" si="92"/>
        <v>0</v>
      </c>
      <c r="R224" s="77">
        <f t="shared" si="92"/>
        <v>0</v>
      </c>
    </row>
    <row r="225" spans="2:18" ht="75">
      <c r="B225" s="89"/>
      <c r="C225" s="37" t="s">
        <v>284</v>
      </c>
      <c r="D225" s="129" t="s">
        <v>380</v>
      </c>
      <c r="E225" s="128" t="s">
        <v>56</v>
      </c>
      <c r="F225" s="128" t="s">
        <v>16</v>
      </c>
      <c r="G225" s="82" t="s">
        <v>285</v>
      </c>
      <c r="H225" s="83"/>
      <c r="I225" s="131">
        <f t="shared" si="81"/>
        <v>14890000</v>
      </c>
      <c r="J225" s="131"/>
      <c r="K225" s="131"/>
      <c r="L225" s="77"/>
      <c r="M225" s="77">
        <f>M226</f>
        <v>14443200</v>
      </c>
      <c r="N225" s="77"/>
      <c r="O225" s="131"/>
      <c r="P225" s="77">
        <f t="shared" si="92"/>
        <v>446800</v>
      </c>
      <c r="Q225" s="77">
        <f t="shared" si="92"/>
        <v>0</v>
      </c>
      <c r="R225" s="77">
        <f t="shared" si="92"/>
        <v>0</v>
      </c>
    </row>
    <row r="226" spans="2:18" ht="37.5">
      <c r="B226" s="89"/>
      <c r="C226" s="37" t="s">
        <v>262</v>
      </c>
      <c r="D226" s="129" t="s">
        <v>380</v>
      </c>
      <c r="E226" s="128" t="s">
        <v>56</v>
      </c>
      <c r="F226" s="128" t="s">
        <v>16</v>
      </c>
      <c r="G226" s="82" t="s">
        <v>285</v>
      </c>
      <c r="H226" s="83" t="s">
        <v>263</v>
      </c>
      <c r="I226" s="131">
        <f t="shared" si="81"/>
        <v>14890000</v>
      </c>
      <c r="J226" s="131"/>
      <c r="K226" s="131"/>
      <c r="L226" s="77"/>
      <c r="M226" s="77">
        <v>14443200</v>
      </c>
      <c r="N226" s="77"/>
      <c r="O226" s="131"/>
      <c r="P226" s="77">
        <v>446800</v>
      </c>
      <c r="Q226" s="77"/>
      <c r="R226" s="132"/>
    </row>
    <row r="227" spans="2:18">
      <c r="B227" s="89"/>
      <c r="C227" s="37" t="s">
        <v>58</v>
      </c>
      <c r="D227" s="129" t="s">
        <v>380</v>
      </c>
      <c r="E227" s="128" t="s">
        <v>56</v>
      </c>
      <c r="F227" s="128" t="s">
        <v>18</v>
      </c>
      <c r="G227" s="82"/>
      <c r="H227" s="83"/>
      <c r="I227" s="131">
        <f t="shared" si="81"/>
        <v>42984300</v>
      </c>
      <c r="J227" s="131">
        <v>0</v>
      </c>
      <c r="K227" s="131">
        <f t="shared" ref="K227:R228" si="93">K228</f>
        <v>28500</v>
      </c>
      <c r="L227" s="77">
        <f t="shared" si="93"/>
        <v>0</v>
      </c>
      <c r="M227" s="77">
        <f t="shared" si="93"/>
        <v>0</v>
      </c>
      <c r="N227" s="77">
        <f t="shared" si="93"/>
        <v>19691300</v>
      </c>
      <c r="O227" s="131">
        <f t="shared" si="93"/>
        <v>14300</v>
      </c>
      <c r="P227" s="77">
        <f t="shared" si="93"/>
        <v>697800</v>
      </c>
      <c r="Q227" s="77">
        <f t="shared" si="93"/>
        <v>22552400</v>
      </c>
      <c r="R227" s="132">
        <f t="shared" si="93"/>
        <v>0</v>
      </c>
    </row>
    <row r="228" spans="2:18" ht="36.75" customHeight="1">
      <c r="B228" s="89"/>
      <c r="C228" s="37" t="s">
        <v>253</v>
      </c>
      <c r="D228" s="129" t="s">
        <v>380</v>
      </c>
      <c r="E228" s="128" t="s">
        <v>56</v>
      </c>
      <c r="F228" s="128" t="s">
        <v>18</v>
      </c>
      <c r="G228" s="82">
        <v>6500000000</v>
      </c>
      <c r="H228" s="83"/>
      <c r="I228" s="131">
        <f t="shared" si="81"/>
        <v>42984300</v>
      </c>
      <c r="J228" s="131">
        <v>0</v>
      </c>
      <c r="K228" s="131">
        <f t="shared" si="93"/>
        <v>28500</v>
      </c>
      <c r="L228" s="77">
        <f t="shared" si="93"/>
        <v>0</v>
      </c>
      <c r="M228" s="77">
        <f t="shared" si="93"/>
        <v>0</v>
      </c>
      <c r="N228" s="77">
        <f t="shared" si="93"/>
        <v>19691300</v>
      </c>
      <c r="O228" s="131">
        <f t="shared" si="93"/>
        <v>14300</v>
      </c>
      <c r="P228" s="77">
        <f t="shared" si="93"/>
        <v>697800</v>
      </c>
      <c r="Q228" s="77">
        <f t="shared" si="93"/>
        <v>22552400</v>
      </c>
      <c r="R228" s="132">
        <f t="shared" si="93"/>
        <v>0</v>
      </c>
    </row>
    <row r="229" spans="2:18">
      <c r="B229" s="89"/>
      <c r="C229" s="37" t="s">
        <v>273</v>
      </c>
      <c r="D229" s="129" t="s">
        <v>380</v>
      </c>
      <c r="E229" s="128" t="s">
        <v>56</v>
      </c>
      <c r="F229" s="128" t="s">
        <v>18</v>
      </c>
      <c r="G229" s="82">
        <v>6570000000</v>
      </c>
      <c r="H229" s="83"/>
      <c r="I229" s="131">
        <f t="shared" si="81"/>
        <v>42984300</v>
      </c>
      <c r="J229" s="131">
        <v>0</v>
      </c>
      <c r="K229" s="131">
        <f>K230+K232</f>
        <v>28500</v>
      </c>
      <c r="L229" s="77">
        <f>L230+L232</f>
        <v>0</v>
      </c>
      <c r="M229" s="77">
        <f>M230+M232</f>
        <v>0</v>
      </c>
      <c r="N229" s="77">
        <f>N230+N232</f>
        <v>19691300</v>
      </c>
      <c r="O229" s="131">
        <f>O230+O232</f>
        <v>14300</v>
      </c>
      <c r="P229" s="77">
        <f>P230+P232+P234</f>
        <v>697800</v>
      </c>
      <c r="Q229" s="77">
        <f>Q230+Q232+Q234</f>
        <v>22552400</v>
      </c>
      <c r="R229" s="132">
        <f>R230+R232+R234</f>
        <v>0</v>
      </c>
    </row>
    <row r="230" spans="2:18" ht="37.5">
      <c r="B230" s="89"/>
      <c r="C230" s="37" t="s">
        <v>274</v>
      </c>
      <c r="D230" s="129" t="s">
        <v>380</v>
      </c>
      <c r="E230" s="128" t="s">
        <v>56</v>
      </c>
      <c r="F230" s="128" t="s">
        <v>18</v>
      </c>
      <c r="G230" s="82">
        <v>6570010710</v>
      </c>
      <c r="H230" s="83"/>
      <c r="I230" s="131">
        <f t="shared" si="81"/>
        <v>17075200</v>
      </c>
      <c r="J230" s="131">
        <v>0</v>
      </c>
      <c r="K230" s="131">
        <f t="shared" ref="K230:R230" si="94">K231</f>
        <v>27500</v>
      </c>
      <c r="L230" s="77">
        <f t="shared" si="94"/>
        <v>0</v>
      </c>
      <c r="M230" s="77">
        <f t="shared" si="94"/>
        <v>0</v>
      </c>
      <c r="N230" s="77">
        <f t="shared" si="94"/>
        <v>17033300</v>
      </c>
      <c r="O230" s="131">
        <f t="shared" si="94"/>
        <v>14300</v>
      </c>
      <c r="P230" s="77">
        <f t="shared" si="94"/>
        <v>100</v>
      </c>
      <c r="Q230" s="77">
        <f t="shared" si="94"/>
        <v>0</v>
      </c>
      <c r="R230" s="132">
        <f t="shared" si="94"/>
        <v>0</v>
      </c>
    </row>
    <row r="231" spans="2:18" ht="37.5">
      <c r="B231" s="89"/>
      <c r="C231" s="37" t="s">
        <v>262</v>
      </c>
      <c r="D231" s="129" t="s">
        <v>380</v>
      </c>
      <c r="E231" s="128" t="s">
        <v>56</v>
      </c>
      <c r="F231" s="128" t="s">
        <v>18</v>
      </c>
      <c r="G231" s="82">
        <v>6570010710</v>
      </c>
      <c r="H231" s="83" t="s">
        <v>263</v>
      </c>
      <c r="I231" s="131">
        <f t="shared" si="81"/>
        <v>17075200</v>
      </c>
      <c r="J231" s="131">
        <v>0</v>
      </c>
      <c r="K231" s="131">
        <v>27500</v>
      </c>
      <c r="L231" s="77"/>
      <c r="M231" s="77"/>
      <c r="N231" s="77">
        <v>17033300</v>
      </c>
      <c r="O231" s="131">
        <v>14300</v>
      </c>
      <c r="P231" s="77">
        <v>100</v>
      </c>
      <c r="Q231" s="77"/>
      <c r="R231" s="132"/>
    </row>
    <row r="232" spans="2:18" ht="37.5">
      <c r="B232" s="89"/>
      <c r="C232" s="37" t="s">
        <v>278</v>
      </c>
      <c r="D232" s="129" t="s">
        <v>380</v>
      </c>
      <c r="E232" s="128" t="s">
        <v>56</v>
      </c>
      <c r="F232" s="128" t="s">
        <v>18</v>
      </c>
      <c r="G232" s="82">
        <v>6570011100</v>
      </c>
      <c r="H232" s="83"/>
      <c r="I232" s="131">
        <f t="shared" si="81"/>
        <v>2659000</v>
      </c>
      <c r="J232" s="131">
        <v>0</v>
      </c>
      <c r="K232" s="131">
        <f t="shared" ref="K232:R232" si="95">K233</f>
        <v>1000</v>
      </c>
      <c r="L232" s="77">
        <f t="shared" si="95"/>
        <v>0</v>
      </c>
      <c r="M232" s="77">
        <f t="shared" si="95"/>
        <v>0</v>
      </c>
      <c r="N232" s="77">
        <f t="shared" si="95"/>
        <v>2658000</v>
      </c>
      <c r="O232" s="131">
        <f t="shared" si="95"/>
        <v>0</v>
      </c>
      <c r="P232" s="77">
        <f t="shared" si="95"/>
        <v>0</v>
      </c>
      <c r="Q232" s="77">
        <f t="shared" si="95"/>
        <v>0</v>
      </c>
      <c r="R232" s="132">
        <f t="shared" si="95"/>
        <v>0</v>
      </c>
    </row>
    <row r="233" spans="2:18" ht="37.5">
      <c r="B233" s="89"/>
      <c r="C233" s="37" t="s">
        <v>262</v>
      </c>
      <c r="D233" s="129" t="s">
        <v>380</v>
      </c>
      <c r="E233" s="128" t="s">
        <v>56</v>
      </c>
      <c r="F233" s="128" t="s">
        <v>18</v>
      </c>
      <c r="G233" s="82">
        <v>6570011100</v>
      </c>
      <c r="H233" s="83" t="s">
        <v>263</v>
      </c>
      <c r="I233" s="131">
        <f t="shared" si="81"/>
        <v>2659000</v>
      </c>
      <c r="J233" s="131">
        <v>0</v>
      </c>
      <c r="K233" s="131">
        <v>1000</v>
      </c>
      <c r="L233" s="77"/>
      <c r="M233" s="77"/>
      <c r="N233" s="77">
        <v>2658000</v>
      </c>
      <c r="O233" s="131"/>
      <c r="P233" s="77"/>
      <c r="Q233" s="77"/>
      <c r="R233" s="132"/>
    </row>
    <row r="234" spans="2:18" ht="37.5">
      <c r="B234" s="89"/>
      <c r="C234" s="37" t="s">
        <v>281</v>
      </c>
      <c r="D234" s="129" t="s">
        <v>380</v>
      </c>
      <c r="E234" s="128" t="s">
        <v>56</v>
      </c>
      <c r="F234" s="128" t="s">
        <v>18</v>
      </c>
      <c r="G234" s="82">
        <v>6570100000</v>
      </c>
      <c r="H234" s="83"/>
      <c r="I234" s="131">
        <f t="shared" si="81"/>
        <v>23250100</v>
      </c>
      <c r="J234" s="131"/>
      <c r="K234" s="131"/>
      <c r="L234" s="77"/>
      <c r="M234" s="77"/>
      <c r="N234" s="77"/>
      <c r="O234" s="131"/>
      <c r="P234" s="77">
        <f t="shared" ref="P234:R235" si="96">P235</f>
        <v>697700</v>
      </c>
      <c r="Q234" s="77">
        <f t="shared" si="96"/>
        <v>22552400</v>
      </c>
      <c r="R234" s="77">
        <f t="shared" si="96"/>
        <v>0</v>
      </c>
    </row>
    <row r="235" spans="2:18" ht="75">
      <c r="B235" s="89"/>
      <c r="C235" s="37" t="s">
        <v>282</v>
      </c>
      <c r="D235" s="129" t="s">
        <v>380</v>
      </c>
      <c r="E235" s="128" t="s">
        <v>56</v>
      </c>
      <c r="F235" s="128" t="s">
        <v>18</v>
      </c>
      <c r="G235" s="82" t="s">
        <v>283</v>
      </c>
      <c r="H235" s="83"/>
      <c r="I235" s="131">
        <f t="shared" si="81"/>
        <v>23250100</v>
      </c>
      <c r="J235" s="131"/>
      <c r="K235" s="131"/>
      <c r="L235" s="77"/>
      <c r="M235" s="77"/>
      <c r="N235" s="77"/>
      <c r="O235" s="131"/>
      <c r="P235" s="77">
        <f t="shared" si="96"/>
        <v>697700</v>
      </c>
      <c r="Q235" s="77">
        <f t="shared" si="96"/>
        <v>22552400</v>
      </c>
      <c r="R235" s="77">
        <f t="shared" si="96"/>
        <v>0</v>
      </c>
    </row>
    <row r="236" spans="2:18" ht="37.5">
      <c r="B236" s="89"/>
      <c r="C236" s="37" t="s">
        <v>262</v>
      </c>
      <c r="D236" s="129" t="s">
        <v>380</v>
      </c>
      <c r="E236" s="128" t="s">
        <v>56</v>
      </c>
      <c r="F236" s="128" t="s">
        <v>18</v>
      </c>
      <c r="G236" s="82" t="s">
        <v>283</v>
      </c>
      <c r="H236" s="83" t="s">
        <v>263</v>
      </c>
      <c r="I236" s="131">
        <f t="shared" si="81"/>
        <v>23250100</v>
      </c>
      <c r="J236" s="131"/>
      <c r="K236" s="131"/>
      <c r="L236" s="77"/>
      <c r="M236" s="77"/>
      <c r="N236" s="77"/>
      <c r="O236" s="131"/>
      <c r="P236" s="77">
        <v>697700</v>
      </c>
      <c r="Q236" s="77">
        <v>22552400</v>
      </c>
      <c r="R236" s="132"/>
    </row>
    <row r="237" spans="2:18">
      <c r="B237" s="89"/>
      <c r="C237" s="37" t="s">
        <v>60</v>
      </c>
      <c r="D237" s="129" t="s">
        <v>380</v>
      </c>
      <c r="E237" s="128" t="s">
        <v>56</v>
      </c>
      <c r="F237" s="128" t="s">
        <v>56</v>
      </c>
      <c r="G237" s="82"/>
      <c r="H237" s="83"/>
      <c r="I237" s="131">
        <f t="shared" si="81"/>
        <v>55000</v>
      </c>
      <c r="J237" s="131">
        <v>0</v>
      </c>
      <c r="K237" s="131">
        <f t="shared" ref="K237:R240" si="97">K238</f>
        <v>55000</v>
      </c>
      <c r="L237" s="77">
        <f t="shared" si="97"/>
        <v>0</v>
      </c>
      <c r="M237" s="77">
        <f t="shared" si="97"/>
        <v>0</v>
      </c>
      <c r="N237" s="77">
        <f t="shared" si="97"/>
        <v>0</v>
      </c>
      <c r="O237" s="131">
        <f t="shared" si="97"/>
        <v>0</v>
      </c>
      <c r="P237" s="77">
        <f t="shared" si="97"/>
        <v>0</v>
      </c>
      <c r="Q237" s="77">
        <f t="shared" si="97"/>
        <v>0</v>
      </c>
      <c r="R237" s="132">
        <f t="shared" si="97"/>
        <v>0</v>
      </c>
    </row>
    <row r="238" spans="2:18">
      <c r="B238" s="89"/>
      <c r="C238" s="37" t="s">
        <v>307</v>
      </c>
      <c r="D238" s="129" t="s">
        <v>380</v>
      </c>
      <c r="E238" s="128" t="s">
        <v>56</v>
      </c>
      <c r="F238" s="128" t="s">
        <v>56</v>
      </c>
      <c r="G238" s="82">
        <v>700000000</v>
      </c>
      <c r="H238" s="83"/>
      <c r="I238" s="131">
        <f t="shared" si="81"/>
        <v>55000</v>
      </c>
      <c r="J238" s="131">
        <v>0</v>
      </c>
      <c r="K238" s="131">
        <f t="shared" si="97"/>
        <v>55000</v>
      </c>
      <c r="L238" s="77">
        <f t="shared" si="97"/>
        <v>0</v>
      </c>
      <c r="M238" s="77">
        <f t="shared" si="97"/>
        <v>0</v>
      </c>
      <c r="N238" s="77">
        <f t="shared" si="97"/>
        <v>0</v>
      </c>
      <c r="O238" s="131">
        <f t="shared" si="97"/>
        <v>0</v>
      </c>
      <c r="P238" s="77">
        <f t="shared" si="97"/>
        <v>0</v>
      </c>
      <c r="Q238" s="77">
        <f t="shared" si="97"/>
        <v>0</v>
      </c>
      <c r="R238" s="132">
        <f t="shared" si="97"/>
        <v>0</v>
      </c>
    </row>
    <row r="239" spans="2:18" ht="21.95" customHeight="1">
      <c r="B239" s="89"/>
      <c r="C239" s="37" t="s">
        <v>308</v>
      </c>
      <c r="D239" s="129" t="s">
        <v>380</v>
      </c>
      <c r="E239" s="128" t="s">
        <v>56</v>
      </c>
      <c r="F239" s="128" t="s">
        <v>56</v>
      </c>
      <c r="G239" s="82">
        <v>701000000</v>
      </c>
      <c r="H239" s="83"/>
      <c r="I239" s="131">
        <f t="shared" si="81"/>
        <v>55000</v>
      </c>
      <c r="J239" s="131">
        <v>0</v>
      </c>
      <c r="K239" s="131">
        <f t="shared" si="97"/>
        <v>55000</v>
      </c>
      <c r="L239" s="77">
        <f t="shared" si="97"/>
        <v>0</v>
      </c>
      <c r="M239" s="77">
        <f t="shared" si="97"/>
        <v>0</v>
      </c>
      <c r="N239" s="77">
        <f t="shared" si="97"/>
        <v>0</v>
      </c>
      <c r="O239" s="131">
        <f t="shared" si="97"/>
        <v>0</v>
      </c>
      <c r="P239" s="77">
        <f t="shared" si="97"/>
        <v>0</v>
      </c>
      <c r="Q239" s="77">
        <f t="shared" si="97"/>
        <v>0</v>
      </c>
      <c r="R239" s="132">
        <f t="shared" si="97"/>
        <v>0</v>
      </c>
    </row>
    <row r="240" spans="2:18" ht="37.5">
      <c r="B240" s="89"/>
      <c r="C240" s="37" t="s">
        <v>132</v>
      </c>
      <c r="D240" s="129" t="s">
        <v>380</v>
      </c>
      <c r="E240" s="128" t="s">
        <v>56</v>
      </c>
      <c r="F240" s="128" t="s">
        <v>56</v>
      </c>
      <c r="G240" s="82">
        <v>7010000590</v>
      </c>
      <c r="H240" s="83"/>
      <c r="I240" s="131">
        <f t="shared" si="81"/>
        <v>55000</v>
      </c>
      <c r="J240" s="131">
        <v>0</v>
      </c>
      <c r="K240" s="131">
        <f t="shared" si="97"/>
        <v>55000</v>
      </c>
      <c r="L240" s="77">
        <f t="shared" si="97"/>
        <v>0</v>
      </c>
      <c r="M240" s="77">
        <f t="shared" si="97"/>
        <v>0</v>
      </c>
      <c r="N240" s="77">
        <f t="shared" si="97"/>
        <v>0</v>
      </c>
      <c r="O240" s="131">
        <f t="shared" si="97"/>
        <v>0</v>
      </c>
      <c r="P240" s="77">
        <f t="shared" si="97"/>
        <v>0</v>
      </c>
      <c r="Q240" s="77">
        <f t="shared" si="97"/>
        <v>0</v>
      </c>
      <c r="R240" s="132">
        <f t="shared" si="97"/>
        <v>0</v>
      </c>
    </row>
    <row r="241" spans="2:18" ht="37.5">
      <c r="B241" s="89"/>
      <c r="C241" s="37" t="s">
        <v>104</v>
      </c>
      <c r="D241" s="129" t="s">
        <v>380</v>
      </c>
      <c r="E241" s="128" t="s">
        <v>56</v>
      </c>
      <c r="F241" s="128" t="s">
        <v>56</v>
      </c>
      <c r="G241" s="82">
        <v>7010000590</v>
      </c>
      <c r="H241" s="83" t="s">
        <v>105</v>
      </c>
      <c r="I241" s="131">
        <f t="shared" si="81"/>
        <v>55000</v>
      </c>
      <c r="J241" s="131">
        <v>0</v>
      </c>
      <c r="K241" s="131">
        <v>55000</v>
      </c>
      <c r="L241" s="77"/>
      <c r="M241" s="77"/>
      <c r="N241" s="77"/>
      <c r="O241" s="131"/>
      <c r="P241" s="77"/>
      <c r="Q241" s="77"/>
      <c r="R241" s="132"/>
    </row>
    <row r="242" spans="2:18">
      <c r="B242" s="89"/>
      <c r="C242" s="37" t="s">
        <v>61</v>
      </c>
      <c r="D242" s="129" t="s">
        <v>380</v>
      </c>
      <c r="E242" s="128" t="s">
        <v>56</v>
      </c>
      <c r="F242" s="128" t="s">
        <v>37</v>
      </c>
      <c r="G242" s="82"/>
      <c r="H242" s="83"/>
      <c r="I242" s="131">
        <f t="shared" si="81"/>
        <v>30391800</v>
      </c>
      <c r="J242" s="131">
        <f t="shared" ref="J242:R244" si="98">J243</f>
        <v>29186300</v>
      </c>
      <c r="K242" s="77">
        <f t="shared" si="98"/>
        <v>1365400</v>
      </c>
      <c r="L242" s="77">
        <f t="shared" si="98"/>
        <v>0</v>
      </c>
      <c r="M242" s="77">
        <f t="shared" si="98"/>
        <v>-204600</v>
      </c>
      <c r="N242" s="77">
        <f t="shared" si="98"/>
        <v>0</v>
      </c>
      <c r="O242" s="131">
        <f t="shared" si="98"/>
        <v>0</v>
      </c>
      <c r="P242" s="77">
        <f t="shared" si="98"/>
        <v>0</v>
      </c>
      <c r="Q242" s="77">
        <f t="shared" si="98"/>
        <v>44700</v>
      </c>
      <c r="R242" s="132">
        <f t="shared" si="98"/>
        <v>0</v>
      </c>
    </row>
    <row r="243" spans="2:18" ht="37.5">
      <c r="B243" s="89"/>
      <c r="C243" s="37" t="s">
        <v>130</v>
      </c>
      <c r="D243" s="129" t="s">
        <v>380</v>
      </c>
      <c r="E243" s="128" t="s">
        <v>56</v>
      </c>
      <c r="F243" s="128" t="s">
        <v>37</v>
      </c>
      <c r="G243" s="82">
        <v>5200000000</v>
      </c>
      <c r="H243" s="86"/>
      <c r="I243" s="131">
        <f t="shared" si="81"/>
        <v>30391800</v>
      </c>
      <c r="J243" s="131">
        <f t="shared" si="98"/>
        <v>29186300</v>
      </c>
      <c r="K243" s="77">
        <f t="shared" si="98"/>
        <v>1365400</v>
      </c>
      <c r="L243" s="77">
        <f t="shared" si="98"/>
        <v>0</v>
      </c>
      <c r="M243" s="77">
        <f t="shared" si="98"/>
        <v>-204600</v>
      </c>
      <c r="N243" s="77">
        <f t="shared" si="98"/>
        <v>0</v>
      </c>
      <c r="O243" s="131">
        <f t="shared" si="98"/>
        <v>0</v>
      </c>
      <c r="P243" s="77">
        <f t="shared" si="98"/>
        <v>0</v>
      </c>
      <c r="Q243" s="77">
        <f t="shared" si="98"/>
        <v>44700</v>
      </c>
      <c r="R243" s="132">
        <f t="shared" si="98"/>
        <v>0</v>
      </c>
    </row>
    <row r="244" spans="2:18">
      <c r="B244" s="89"/>
      <c r="C244" s="37" t="s">
        <v>131</v>
      </c>
      <c r="D244" s="129" t="s">
        <v>380</v>
      </c>
      <c r="E244" s="128" t="s">
        <v>56</v>
      </c>
      <c r="F244" s="128" t="s">
        <v>37</v>
      </c>
      <c r="G244" s="82">
        <v>5210000000</v>
      </c>
      <c r="H244" s="86"/>
      <c r="I244" s="131">
        <f t="shared" si="81"/>
        <v>30391800</v>
      </c>
      <c r="J244" s="131">
        <f t="shared" si="98"/>
        <v>29186300</v>
      </c>
      <c r="K244" s="77">
        <f t="shared" si="98"/>
        <v>1365400</v>
      </c>
      <c r="L244" s="77">
        <f t="shared" si="98"/>
        <v>0</v>
      </c>
      <c r="M244" s="77">
        <f t="shared" si="98"/>
        <v>-204600</v>
      </c>
      <c r="N244" s="77">
        <f t="shared" si="98"/>
        <v>0</v>
      </c>
      <c r="O244" s="131">
        <f t="shared" si="98"/>
        <v>0</v>
      </c>
      <c r="P244" s="77">
        <f t="shared" si="98"/>
        <v>0</v>
      </c>
      <c r="Q244" s="77">
        <f t="shared" si="98"/>
        <v>44700</v>
      </c>
      <c r="R244" s="132">
        <f t="shared" si="98"/>
        <v>0</v>
      </c>
    </row>
    <row r="245" spans="2:18" ht="37.5">
      <c r="B245" s="89"/>
      <c r="C245" s="37" t="s">
        <v>132</v>
      </c>
      <c r="D245" s="129" t="s">
        <v>380</v>
      </c>
      <c r="E245" s="128" t="s">
        <v>56</v>
      </c>
      <c r="F245" s="128" t="s">
        <v>37</v>
      </c>
      <c r="G245" s="82">
        <v>5210000590</v>
      </c>
      <c r="H245" s="86"/>
      <c r="I245" s="131">
        <f t="shared" si="81"/>
        <v>30391800</v>
      </c>
      <c r="J245" s="131">
        <f t="shared" ref="J245:R245" si="99">J246+J247+J248</f>
        <v>29186300</v>
      </c>
      <c r="K245" s="77">
        <f t="shared" si="99"/>
        <v>1365400</v>
      </c>
      <c r="L245" s="77">
        <f t="shared" si="99"/>
        <v>0</v>
      </c>
      <c r="M245" s="77">
        <f t="shared" si="99"/>
        <v>-204600</v>
      </c>
      <c r="N245" s="77">
        <f t="shared" si="99"/>
        <v>0</v>
      </c>
      <c r="O245" s="131">
        <f t="shared" si="99"/>
        <v>0</v>
      </c>
      <c r="P245" s="77">
        <f t="shared" si="99"/>
        <v>0</v>
      </c>
      <c r="Q245" s="77">
        <f t="shared" si="99"/>
        <v>44700</v>
      </c>
      <c r="R245" s="132">
        <f t="shared" si="99"/>
        <v>0</v>
      </c>
    </row>
    <row r="246" spans="2:18" ht="66.599999999999994" customHeight="1">
      <c r="B246" s="89"/>
      <c r="C246" s="37" t="s">
        <v>101</v>
      </c>
      <c r="D246" s="129" t="s">
        <v>380</v>
      </c>
      <c r="E246" s="128" t="s">
        <v>56</v>
      </c>
      <c r="F246" s="128" t="s">
        <v>37</v>
      </c>
      <c r="G246" s="82">
        <v>5210000590</v>
      </c>
      <c r="H246" s="86">
        <v>100</v>
      </c>
      <c r="I246" s="131">
        <f t="shared" si="81"/>
        <v>29047736.960000001</v>
      </c>
      <c r="J246" s="131">
        <v>21789200</v>
      </c>
      <c r="K246" s="77">
        <v>-13500</v>
      </c>
      <c r="L246" s="77"/>
      <c r="M246" s="77">
        <v>7227336.96</v>
      </c>
      <c r="N246" s="77"/>
      <c r="O246" s="131"/>
      <c r="P246" s="77"/>
      <c r="Q246" s="77">
        <v>44700</v>
      </c>
      <c r="R246" s="132"/>
    </row>
    <row r="247" spans="2:18" ht="37.5">
      <c r="B247" s="89"/>
      <c r="C247" s="37" t="s">
        <v>104</v>
      </c>
      <c r="D247" s="129" t="s">
        <v>380</v>
      </c>
      <c r="E247" s="128" t="s">
        <v>56</v>
      </c>
      <c r="F247" s="128" t="s">
        <v>37</v>
      </c>
      <c r="G247" s="82">
        <v>5210000590</v>
      </c>
      <c r="H247" s="86">
        <v>200</v>
      </c>
      <c r="I247" s="131">
        <f t="shared" si="81"/>
        <v>1344063.04</v>
      </c>
      <c r="J247" s="131">
        <v>7397100</v>
      </c>
      <c r="K247" s="77">
        <v>1378900</v>
      </c>
      <c r="L247" s="77"/>
      <c r="M247" s="77">
        <v>-7431936.96</v>
      </c>
      <c r="N247" s="77"/>
      <c r="O247" s="131"/>
      <c r="P247" s="77"/>
      <c r="Q247" s="77"/>
      <c r="R247" s="132"/>
    </row>
    <row r="248" spans="2:18" hidden="1">
      <c r="B248" s="89"/>
      <c r="C248" s="37" t="s">
        <v>107</v>
      </c>
      <c r="D248" s="129" t="s">
        <v>380</v>
      </c>
      <c r="E248" s="128" t="s">
        <v>56</v>
      </c>
      <c r="F248" s="128" t="s">
        <v>37</v>
      </c>
      <c r="G248" s="82">
        <v>5210000590</v>
      </c>
      <c r="H248" s="86">
        <v>800</v>
      </c>
      <c r="I248" s="131">
        <f t="shared" si="81"/>
        <v>0</v>
      </c>
      <c r="J248" s="131"/>
      <c r="K248" s="77"/>
      <c r="L248" s="77"/>
      <c r="M248" s="77"/>
      <c r="N248" s="77"/>
      <c r="O248" s="77"/>
      <c r="P248" s="77"/>
      <c r="Q248" s="77"/>
      <c r="R248" s="132"/>
    </row>
    <row r="249" spans="2:18">
      <c r="B249" s="89"/>
      <c r="C249" s="37" t="s">
        <v>67</v>
      </c>
      <c r="D249" s="129" t="s">
        <v>380</v>
      </c>
      <c r="E249" s="128" t="s">
        <v>37</v>
      </c>
      <c r="F249" s="128" t="s">
        <v>83</v>
      </c>
      <c r="G249" s="82"/>
      <c r="H249" s="86"/>
      <c r="I249" s="131">
        <f t="shared" si="81"/>
        <v>916100</v>
      </c>
      <c r="J249" s="131"/>
      <c r="K249" s="77"/>
      <c r="L249" s="77"/>
      <c r="M249" s="77">
        <f>M250</f>
        <v>850000</v>
      </c>
      <c r="N249" s="77">
        <f>N250</f>
        <v>0</v>
      </c>
      <c r="O249" s="131">
        <f>O250</f>
        <v>66100</v>
      </c>
      <c r="P249" s="77"/>
      <c r="Q249" s="77"/>
      <c r="R249" s="132"/>
    </row>
    <row r="250" spans="2:18">
      <c r="B250" s="89"/>
      <c r="C250" s="37" t="s">
        <v>68</v>
      </c>
      <c r="D250" s="129" t="s">
        <v>380</v>
      </c>
      <c r="E250" s="128" t="s">
        <v>37</v>
      </c>
      <c r="F250" s="128" t="s">
        <v>18</v>
      </c>
      <c r="G250" s="82"/>
      <c r="H250" s="86"/>
      <c r="I250" s="131">
        <f t="shared" si="81"/>
        <v>916100</v>
      </c>
      <c r="J250" s="131"/>
      <c r="K250" s="77"/>
      <c r="L250" s="77"/>
      <c r="M250" s="77">
        <f t="shared" ref="M250:N254" si="100">M251</f>
        <v>850000</v>
      </c>
      <c r="N250" s="77">
        <f t="shared" si="100"/>
        <v>0</v>
      </c>
      <c r="O250" s="131">
        <f>+O251+O256</f>
        <v>66100</v>
      </c>
      <c r="P250" s="77"/>
      <c r="Q250" s="77"/>
      <c r="R250" s="132"/>
    </row>
    <row r="251" spans="2:18" ht="34.9" customHeight="1">
      <c r="B251" s="89"/>
      <c r="C251" s="37" t="s">
        <v>253</v>
      </c>
      <c r="D251" s="129" t="s">
        <v>380</v>
      </c>
      <c r="E251" s="128" t="s">
        <v>37</v>
      </c>
      <c r="F251" s="128" t="s">
        <v>18</v>
      </c>
      <c r="G251" s="82">
        <v>6500000000</v>
      </c>
      <c r="H251" s="86"/>
      <c r="I251" s="131">
        <f t="shared" si="81"/>
        <v>850000</v>
      </c>
      <c r="J251" s="131"/>
      <c r="K251" s="77"/>
      <c r="L251" s="77"/>
      <c r="M251" s="77">
        <f t="shared" si="100"/>
        <v>850000</v>
      </c>
      <c r="N251" s="77">
        <f t="shared" si="100"/>
        <v>0</v>
      </c>
      <c r="O251" s="131"/>
      <c r="P251" s="77"/>
      <c r="Q251" s="77"/>
      <c r="R251" s="132"/>
    </row>
    <row r="252" spans="2:18">
      <c r="B252" s="89"/>
      <c r="C252" s="37" t="s">
        <v>254</v>
      </c>
      <c r="D252" s="129" t="s">
        <v>380</v>
      </c>
      <c r="E252" s="128" t="s">
        <v>37</v>
      </c>
      <c r="F252" s="128" t="s">
        <v>18</v>
      </c>
      <c r="G252" s="82">
        <v>6510000000</v>
      </c>
      <c r="H252" s="86"/>
      <c r="I252" s="131">
        <f t="shared" si="81"/>
        <v>850000</v>
      </c>
      <c r="J252" s="131"/>
      <c r="K252" s="77"/>
      <c r="L252" s="77"/>
      <c r="M252" s="77">
        <f t="shared" si="100"/>
        <v>850000</v>
      </c>
      <c r="N252" s="77">
        <f t="shared" si="100"/>
        <v>0</v>
      </c>
      <c r="O252" s="131"/>
      <c r="P252" s="77"/>
      <c r="Q252" s="77"/>
      <c r="R252" s="132"/>
    </row>
    <row r="253" spans="2:18" ht="37.5">
      <c r="B253" s="89"/>
      <c r="C253" s="37" t="s">
        <v>255</v>
      </c>
      <c r="D253" s="129" t="s">
        <v>380</v>
      </c>
      <c r="E253" s="128" t="s">
        <v>37</v>
      </c>
      <c r="F253" s="128" t="s">
        <v>18</v>
      </c>
      <c r="G253" s="82" t="s">
        <v>256</v>
      </c>
      <c r="H253" s="86"/>
      <c r="I253" s="131">
        <f t="shared" si="81"/>
        <v>850000</v>
      </c>
      <c r="J253" s="131"/>
      <c r="K253" s="77"/>
      <c r="L253" s="77"/>
      <c r="M253" s="77">
        <f t="shared" si="100"/>
        <v>850000</v>
      </c>
      <c r="N253" s="77">
        <f t="shared" si="100"/>
        <v>0</v>
      </c>
      <c r="O253" s="131"/>
      <c r="P253" s="77"/>
      <c r="Q253" s="77"/>
      <c r="R253" s="132"/>
    </row>
    <row r="254" spans="2:18" ht="225">
      <c r="B254" s="89"/>
      <c r="C254" s="37" t="s">
        <v>257</v>
      </c>
      <c r="D254" s="129" t="s">
        <v>380</v>
      </c>
      <c r="E254" s="128" t="s">
        <v>37</v>
      </c>
      <c r="F254" s="128" t="s">
        <v>18</v>
      </c>
      <c r="G254" s="82" t="s">
        <v>258</v>
      </c>
      <c r="H254" s="86"/>
      <c r="I254" s="131">
        <f t="shared" si="81"/>
        <v>850000</v>
      </c>
      <c r="J254" s="131"/>
      <c r="K254" s="77"/>
      <c r="L254" s="77"/>
      <c r="M254" s="77">
        <f t="shared" si="100"/>
        <v>850000</v>
      </c>
      <c r="N254" s="77">
        <f t="shared" si="100"/>
        <v>0</v>
      </c>
      <c r="O254" s="131"/>
      <c r="P254" s="77"/>
      <c r="Q254" s="77"/>
      <c r="R254" s="132"/>
    </row>
    <row r="255" spans="2:18" ht="37.5">
      <c r="B255" s="89"/>
      <c r="C255" s="37" t="s">
        <v>104</v>
      </c>
      <c r="D255" s="129" t="s">
        <v>380</v>
      </c>
      <c r="E255" s="128" t="s">
        <v>37</v>
      </c>
      <c r="F255" s="128" t="s">
        <v>18</v>
      </c>
      <c r="G255" s="82" t="s">
        <v>258</v>
      </c>
      <c r="H255" s="86">
        <v>200</v>
      </c>
      <c r="I255" s="131">
        <f t="shared" si="81"/>
        <v>850000</v>
      </c>
      <c r="J255" s="131"/>
      <c r="K255" s="77"/>
      <c r="L255" s="77"/>
      <c r="M255" s="77">
        <v>850000</v>
      </c>
      <c r="N255" s="77"/>
      <c r="O255" s="131"/>
      <c r="P255" s="77"/>
      <c r="Q255" s="77"/>
      <c r="R255" s="132"/>
    </row>
    <row r="256" spans="2:18" ht="37.5">
      <c r="B256" s="89"/>
      <c r="C256" s="37" t="s">
        <v>344</v>
      </c>
      <c r="D256" s="129" t="s">
        <v>380</v>
      </c>
      <c r="E256" s="128" t="s">
        <v>37</v>
      </c>
      <c r="F256" s="128" t="s">
        <v>18</v>
      </c>
      <c r="G256" s="82">
        <v>9900000000</v>
      </c>
      <c r="H256" s="86"/>
      <c r="I256" s="131">
        <f t="shared" si="81"/>
        <v>66100</v>
      </c>
      <c r="J256" s="131"/>
      <c r="K256" s="77"/>
      <c r="L256" s="77"/>
      <c r="M256" s="77"/>
      <c r="N256" s="77"/>
      <c r="O256" s="131">
        <f>O257</f>
        <v>66100</v>
      </c>
      <c r="P256" s="77"/>
      <c r="Q256" s="77"/>
      <c r="R256" s="132"/>
    </row>
    <row r="257" spans="2:18" ht="37.5">
      <c r="B257" s="89"/>
      <c r="C257" s="37" t="s">
        <v>359</v>
      </c>
      <c r="D257" s="129" t="s">
        <v>380</v>
      </c>
      <c r="E257" s="128" t="s">
        <v>37</v>
      </c>
      <c r="F257" s="128" t="s">
        <v>18</v>
      </c>
      <c r="G257" s="82">
        <v>9960000000</v>
      </c>
      <c r="H257" s="86"/>
      <c r="I257" s="131">
        <f t="shared" si="81"/>
        <v>66100</v>
      </c>
      <c r="J257" s="131"/>
      <c r="K257" s="77"/>
      <c r="L257" s="77"/>
      <c r="M257" s="77"/>
      <c r="N257" s="77"/>
      <c r="O257" s="131">
        <f>O258</f>
        <v>66100</v>
      </c>
      <c r="P257" s="77"/>
      <c r="Q257" s="77"/>
      <c r="R257" s="132"/>
    </row>
    <row r="258" spans="2:18" ht="37.5">
      <c r="B258" s="89"/>
      <c r="C258" s="37" t="s">
        <v>360</v>
      </c>
      <c r="D258" s="129" t="s">
        <v>380</v>
      </c>
      <c r="E258" s="128" t="s">
        <v>37</v>
      </c>
      <c r="F258" s="128" t="s">
        <v>18</v>
      </c>
      <c r="G258" s="82">
        <v>9960010570</v>
      </c>
      <c r="H258" s="86"/>
      <c r="I258" s="131">
        <f t="shared" si="81"/>
        <v>66100</v>
      </c>
      <c r="J258" s="131"/>
      <c r="K258" s="77"/>
      <c r="L258" s="77"/>
      <c r="M258" s="77"/>
      <c r="N258" s="77"/>
      <c r="O258" s="131">
        <f>O259</f>
        <v>66100</v>
      </c>
      <c r="P258" s="77"/>
      <c r="Q258" s="77"/>
      <c r="R258" s="132"/>
    </row>
    <row r="259" spans="2:18" ht="37.5">
      <c r="B259" s="89"/>
      <c r="C259" s="37" t="s">
        <v>104</v>
      </c>
      <c r="D259" s="129" t="s">
        <v>380</v>
      </c>
      <c r="E259" s="128" t="s">
        <v>37</v>
      </c>
      <c r="F259" s="128" t="s">
        <v>18</v>
      </c>
      <c r="G259" s="82">
        <v>9960010570</v>
      </c>
      <c r="H259" s="86">
        <v>200</v>
      </c>
      <c r="I259" s="131">
        <f t="shared" si="81"/>
        <v>66100</v>
      </c>
      <c r="J259" s="131"/>
      <c r="K259" s="77"/>
      <c r="L259" s="77"/>
      <c r="M259" s="77"/>
      <c r="N259" s="77"/>
      <c r="O259" s="131">
        <v>66100</v>
      </c>
      <c r="P259" s="77"/>
      <c r="Q259" s="77"/>
      <c r="R259" s="132"/>
    </row>
    <row r="260" spans="2:18">
      <c r="B260" s="89"/>
      <c r="C260" s="37" t="s">
        <v>70</v>
      </c>
      <c r="D260" s="129" t="s">
        <v>380</v>
      </c>
      <c r="E260" s="128" t="s">
        <v>39</v>
      </c>
      <c r="F260" s="128"/>
      <c r="G260" s="82"/>
      <c r="H260" s="83"/>
      <c r="I260" s="131">
        <f t="shared" si="81"/>
        <v>145982300</v>
      </c>
      <c r="J260" s="131">
        <f t="shared" ref="J260:R260" si="101">J261+J267</f>
        <v>87201700</v>
      </c>
      <c r="K260" s="77">
        <f t="shared" si="101"/>
        <v>6143600</v>
      </c>
      <c r="L260" s="77">
        <f t="shared" si="101"/>
        <v>0</v>
      </c>
      <c r="M260" s="77">
        <f t="shared" si="101"/>
        <v>-7363000</v>
      </c>
      <c r="N260" s="77">
        <f t="shared" si="101"/>
        <v>60000000</v>
      </c>
      <c r="O260" s="131">
        <f t="shared" si="101"/>
        <v>0</v>
      </c>
      <c r="P260" s="77">
        <f t="shared" si="101"/>
        <v>0</v>
      </c>
      <c r="Q260" s="77">
        <f t="shared" si="101"/>
        <v>0</v>
      </c>
      <c r="R260" s="132">
        <f t="shared" si="101"/>
        <v>0</v>
      </c>
    </row>
    <row r="261" spans="2:18">
      <c r="B261" s="89"/>
      <c r="C261" s="37" t="s">
        <v>71</v>
      </c>
      <c r="D261" s="129" t="s">
        <v>380</v>
      </c>
      <c r="E261" s="128" t="s">
        <v>39</v>
      </c>
      <c r="F261" s="128" t="s">
        <v>20</v>
      </c>
      <c r="G261" s="82"/>
      <c r="H261" s="83"/>
      <c r="I261" s="131">
        <f t="shared" si="81"/>
        <v>65115000</v>
      </c>
      <c r="J261" s="131">
        <f t="shared" ref="J261:R261" si="102">J262</f>
        <v>5970700</v>
      </c>
      <c r="K261" s="77">
        <f t="shared" si="102"/>
        <v>-855700</v>
      </c>
      <c r="L261" s="77">
        <f t="shared" si="102"/>
        <v>0</v>
      </c>
      <c r="M261" s="77">
        <f t="shared" si="102"/>
        <v>0</v>
      </c>
      <c r="N261" s="77">
        <f t="shared" si="102"/>
        <v>60000000</v>
      </c>
      <c r="O261" s="131">
        <f t="shared" si="102"/>
        <v>0</v>
      </c>
      <c r="P261" s="77">
        <f t="shared" si="102"/>
        <v>0</v>
      </c>
      <c r="Q261" s="77">
        <f t="shared" si="102"/>
        <v>0</v>
      </c>
      <c r="R261" s="132">
        <f t="shared" si="102"/>
        <v>0</v>
      </c>
    </row>
    <row r="262" spans="2:18" ht="37.5">
      <c r="B262" s="89"/>
      <c r="C262" s="37" t="s">
        <v>344</v>
      </c>
      <c r="D262" s="129" t="s">
        <v>380</v>
      </c>
      <c r="E262" s="128" t="s">
        <v>39</v>
      </c>
      <c r="F262" s="128" t="s">
        <v>20</v>
      </c>
      <c r="G262" s="82">
        <v>9900000000</v>
      </c>
      <c r="H262" s="83"/>
      <c r="I262" s="131">
        <f t="shared" si="81"/>
        <v>65115000</v>
      </c>
      <c r="J262" s="131">
        <f>J265</f>
        <v>5970700</v>
      </c>
      <c r="K262" s="77">
        <f>K265</f>
        <v>-855700</v>
      </c>
      <c r="L262" s="77">
        <f>L265</f>
        <v>0</v>
      </c>
      <c r="M262" s="77">
        <f>M265</f>
        <v>0</v>
      </c>
      <c r="N262" s="77">
        <f>N265+N263</f>
        <v>60000000</v>
      </c>
      <c r="O262" s="131">
        <f>O265</f>
        <v>0</v>
      </c>
      <c r="P262" s="77">
        <f>P265</f>
        <v>0</v>
      </c>
      <c r="Q262" s="77">
        <f>Q265</f>
        <v>0</v>
      </c>
      <c r="R262" s="132">
        <f>R265</f>
        <v>0</v>
      </c>
    </row>
    <row r="263" spans="2:18" ht="37.5">
      <c r="B263" s="89"/>
      <c r="C263" s="37" t="s">
        <v>347</v>
      </c>
      <c r="D263" s="146" t="s">
        <v>380</v>
      </c>
      <c r="E263" s="128" t="s">
        <v>39</v>
      </c>
      <c r="F263" s="128" t="s">
        <v>20</v>
      </c>
      <c r="G263" s="82">
        <v>9900010580</v>
      </c>
      <c r="H263" s="128"/>
      <c r="I263" s="131">
        <f t="shared" ref="I263:I326" si="103">SUM(J263:R263)</f>
        <v>60000000</v>
      </c>
      <c r="J263" s="131"/>
      <c r="K263" s="77"/>
      <c r="L263" s="77"/>
      <c r="M263" s="77"/>
      <c r="N263" s="77">
        <f>N264</f>
        <v>60000000</v>
      </c>
      <c r="O263" s="131"/>
      <c r="P263" s="77"/>
      <c r="Q263" s="77"/>
      <c r="R263" s="132"/>
    </row>
    <row r="264" spans="2:18">
      <c r="B264" s="89"/>
      <c r="C264" s="37" t="s">
        <v>138</v>
      </c>
      <c r="D264" s="146" t="s">
        <v>380</v>
      </c>
      <c r="E264" s="128" t="s">
        <v>39</v>
      </c>
      <c r="F264" s="128" t="s">
        <v>20</v>
      </c>
      <c r="G264" s="82">
        <v>9900010580</v>
      </c>
      <c r="H264" s="128" t="s">
        <v>139</v>
      </c>
      <c r="I264" s="131">
        <f t="shared" si="103"/>
        <v>60000000</v>
      </c>
      <c r="J264" s="131"/>
      <c r="K264" s="77"/>
      <c r="L264" s="77"/>
      <c r="M264" s="77"/>
      <c r="N264" s="77">
        <f>30000000+30000000</f>
        <v>60000000</v>
      </c>
      <c r="O264" s="131"/>
      <c r="P264" s="77"/>
      <c r="Q264" s="77"/>
      <c r="R264" s="132"/>
    </row>
    <row r="265" spans="2:18" ht="56.25">
      <c r="B265" s="89"/>
      <c r="C265" s="37" t="s">
        <v>348</v>
      </c>
      <c r="D265" s="129" t="s">
        <v>380</v>
      </c>
      <c r="E265" s="128" t="s">
        <v>39</v>
      </c>
      <c r="F265" s="128" t="s">
        <v>20</v>
      </c>
      <c r="G265" s="82">
        <v>9900010620</v>
      </c>
      <c r="H265" s="83"/>
      <c r="I265" s="131">
        <f t="shared" si="103"/>
        <v>5115000</v>
      </c>
      <c r="J265" s="131">
        <f t="shared" ref="J265:R265" si="104">J266</f>
        <v>5970700</v>
      </c>
      <c r="K265" s="77">
        <f t="shared" si="104"/>
        <v>-855700</v>
      </c>
      <c r="L265" s="77">
        <f t="shared" si="104"/>
        <v>0</v>
      </c>
      <c r="M265" s="77">
        <f t="shared" si="104"/>
        <v>0</v>
      </c>
      <c r="N265" s="77">
        <f t="shared" si="104"/>
        <v>0</v>
      </c>
      <c r="O265" s="131">
        <f t="shared" si="104"/>
        <v>0</v>
      </c>
      <c r="P265" s="77">
        <f t="shared" si="104"/>
        <v>0</v>
      </c>
      <c r="Q265" s="77">
        <f t="shared" si="104"/>
        <v>0</v>
      </c>
      <c r="R265" s="132">
        <f t="shared" si="104"/>
        <v>0</v>
      </c>
    </row>
    <row r="266" spans="2:18">
      <c r="B266" s="89"/>
      <c r="C266" s="37" t="s">
        <v>138</v>
      </c>
      <c r="D266" s="129" t="s">
        <v>380</v>
      </c>
      <c r="E266" s="128" t="s">
        <v>39</v>
      </c>
      <c r="F266" s="128" t="s">
        <v>20</v>
      </c>
      <c r="G266" s="82">
        <v>9900010620</v>
      </c>
      <c r="H266" s="83" t="s">
        <v>139</v>
      </c>
      <c r="I266" s="131">
        <f t="shared" si="103"/>
        <v>5115000</v>
      </c>
      <c r="J266" s="131">
        <v>5970700</v>
      </c>
      <c r="K266" s="77">
        <v>-855700</v>
      </c>
      <c r="L266" s="77"/>
      <c r="M266" s="77"/>
      <c r="N266" s="77"/>
      <c r="O266" s="131"/>
      <c r="P266" s="77"/>
      <c r="Q266" s="77"/>
      <c r="R266" s="132"/>
    </row>
    <row r="267" spans="2:18">
      <c r="B267" s="89"/>
      <c r="C267" s="37" t="s">
        <v>72</v>
      </c>
      <c r="D267" s="129" t="s">
        <v>380</v>
      </c>
      <c r="E267" s="128" t="s">
        <v>39</v>
      </c>
      <c r="F267" s="128" t="s">
        <v>23</v>
      </c>
      <c r="G267" s="82"/>
      <c r="H267" s="83"/>
      <c r="I267" s="131">
        <f t="shared" si="103"/>
        <v>80867300</v>
      </c>
      <c r="J267" s="131">
        <f t="shared" ref="J267:R267" si="105">J268+J274</f>
        <v>81231000</v>
      </c>
      <c r="K267" s="77">
        <f t="shared" si="105"/>
        <v>6999300</v>
      </c>
      <c r="L267" s="77">
        <f t="shared" si="105"/>
        <v>0</v>
      </c>
      <c r="M267" s="77">
        <f t="shared" si="105"/>
        <v>-7363000</v>
      </c>
      <c r="N267" s="77">
        <f t="shared" si="105"/>
        <v>0</v>
      </c>
      <c r="O267" s="131">
        <f t="shared" si="105"/>
        <v>0</v>
      </c>
      <c r="P267" s="77">
        <f t="shared" si="105"/>
        <v>0</v>
      </c>
      <c r="Q267" s="77">
        <f t="shared" si="105"/>
        <v>0</v>
      </c>
      <c r="R267" s="132">
        <f t="shared" si="105"/>
        <v>0</v>
      </c>
    </row>
    <row r="268" spans="2:18" ht="37.5">
      <c r="B268" s="83"/>
      <c r="C268" s="37" t="s">
        <v>219</v>
      </c>
      <c r="D268" s="129" t="s">
        <v>380</v>
      </c>
      <c r="E268" s="128" t="s">
        <v>39</v>
      </c>
      <c r="F268" s="128" t="s">
        <v>23</v>
      </c>
      <c r="G268" s="82">
        <v>600000000</v>
      </c>
      <c r="H268" s="83"/>
      <c r="I268" s="131">
        <f t="shared" si="103"/>
        <v>7342800</v>
      </c>
      <c r="J268" s="131">
        <f t="shared" ref="J268:R268" si="106">J269</f>
        <v>10055100</v>
      </c>
      <c r="K268" s="77">
        <f t="shared" si="106"/>
        <v>-3056700</v>
      </c>
      <c r="L268" s="77">
        <f t="shared" si="106"/>
        <v>0</v>
      </c>
      <c r="M268" s="77">
        <f t="shared" si="106"/>
        <v>344400</v>
      </c>
      <c r="N268" s="77">
        <f t="shared" si="106"/>
        <v>0</v>
      </c>
      <c r="O268" s="131">
        <f t="shared" si="106"/>
        <v>0</v>
      </c>
      <c r="P268" s="77">
        <f t="shared" si="106"/>
        <v>0</v>
      </c>
      <c r="Q268" s="77">
        <f t="shared" si="106"/>
        <v>0</v>
      </c>
      <c r="R268" s="132">
        <f t="shared" si="106"/>
        <v>0</v>
      </c>
    </row>
    <row r="269" spans="2:18">
      <c r="B269" s="89"/>
      <c r="C269" s="37" t="s">
        <v>220</v>
      </c>
      <c r="D269" s="129" t="s">
        <v>380</v>
      </c>
      <c r="E269" s="128" t="s">
        <v>39</v>
      </c>
      <c r="F269" s="128" t="s">
        <v>23</v>
      </c>
      <c r="G269" s="82">
        <v>601000000</v>
      </c>
      <c r="H269" s="83"/>
      <c r="I269" s="131">
        <f t="shared" si="103"/>
        <v>7342800</v>
      </c>
      <c r="J269" s="131">
        <f t="shared" ref="J269:R269" si="107">J272+J270</f>
        <v>10055100</v>
      </c>
      <c r="K269" s="77">
        <f t="shared" si="107"/>
        <v>-3056700</v>
      </c>
      <c r="L269" s="77">
        <f t="shared" si="107"/>
        <v>0</v>
      </c>
      <c r="M269" s="77">
        <f t="shared" si="107"/>
        <v>344400</v>
      </c>
      <c r="N269" s="77">
        <f t="shared" si="107"/>
        <v>0</v>
      </c>
      <c r="O269" s="131">
        <f t="shared" si="107"/>
        <v>0</v>
      </c>
      <c r="P269" s="77">
        <f t="shared" si="107"/>
        <v>0</v>
      </c>
      <c r="Q269" s="77">
        <f t="shared" si="107"/>
        <v>0</v>
      </c>
      <c r="R269" s="132">
        <f t="shared" si="107"/>
        <v>0</v>
      </c>
    </row>
    <row r="270" spans="2:18" ht="37.5" hidden="1">
      <c r="B270" s="89"/>
      <c r="C270" s="37" t="s">
        <v>221</v>
      </c>
      <c r="D270" s="129" t="s">
        <v>380</v>
      </c>
      <c r="E270" s="128" t="s">
        <v>39</v>
      </c>
      <c r="F270" s="128" t="s">
        <v>23</v>
      </c>
      <c r="G270" s="82">
        <v>6010010680</v>
      </c>
      <c r="H270" s="83"/>
      <c r="I270" s="131">
        <f t="shared" si="103"/>
        <v>0</v>
      </c>
      <c r="J270" s="131">
        <f>J271</f>
        <v>4091700</v>
      </c>
      <c r="K270" s="77">
        <f>K271</f>
        <v>-4091700</v>
      </c>
      <c r="L270" s="77">
        <f>L271</f>
        <v>0</v>
      </c>
      <c r="M270" s="77">
        <f>M271</f>
        <v>0</v>
      </c>
      <c r="N270" s="77">
        <f>N271</f>
        <v>0</v>
      </c>
      <c r="O270" s="77"/>
      <c r="P270" s="77"/>
      <c r="Q270" s="77"/>
      <c r="R270" s="132">
        <f>R271</f>
        <v>0</v>
      </c>
    </row>
    <row r="271" spans="2:18" hidden="1">
      <c r="B271" s="89"/>
      <c r="C271" s="37" t="s">
        <v>138</v>
      </c>
      <c r="D271" s="129" t="s">
        <v>380</v>
      </c>
      <c r="E271" s="128" t="s">
        <v>39</v>
      </c>
      <c r="F271" s="128" t="s">
        <v>23</v>
      </c>
      <c r="G271" s="82">
        <v>6010010680</v>
      </c>
      <c r="H271" s="83" t="s">
        <v>139</v>
      </c>
      <c r="I271" s="131">
        <f t="shared" si="103"/>
        <v>0</v>
      </c>
      <c r="J271" s="131">
        <v>4091700</v>
      </c>
      <c r="K271" s="77">
        <v>-4091700</v>
      </c>
      <c r="L271" s="77">
        <v>0</v>
      </c>
      <c r="M271" s="77">
        <v>0</v>
      </c>
      <c r="N271" s="77">
        <v>0</v>
      </c>
      <c r="O271" s="77"/>
      <c r="P271" s="77"/>
      <c r="Q271" s="77"/>
      <c r="R271" s="132">
        <v>0</v>
      </c>
    </row>
    <row r="272" spans="2:18" ht="22.9" customHeight="1">
      <c r="B272" s="89"/>
      <c r="C272" s="37" t="s">
        <v>222</v>
      </c>
      <c r="D272" s="129" t="s">
        <v>380</v>
      </c>
      <c r="E272" s="128" t="s">
        <v>39</v>
      </c>
      <c r="F272" s="128" t="s">
        <v>23</v>
      </c>
      <c r="G272" s="82" t="s">
        <v>223</v>
      </c>
      <c r="H272" s="83"/>
      <c r="I272" s="131">
        <f t="shared" si="103"/>
        <v>7342800</v>
      </c>
      <c r="J272" s="131">
        <f t="shared" ref="J272:R272" si="108">J273</f>
        <v>5963400</v>
      </c>
      <c r="K272" s="77">
        <f t="shared" si="108"/>
        <v>1035000</v>
      </c>
      <c r="L272" s="77">
        <f t="shared" si="108"/>
        <v>0</v>
      </c>
      <c r="M272" s="77">
        <f t="shared" si="108"/>
        <v>344400</v>
      </c>
      <c r="N272" s="77">
        <f t="shared" si="108"/>
        <v>0</v>
      </c>
      <c r="O272" s="131">
        <f t="shared" si="108"/>
        <v>0</v>
      </c>
      <c r="P272" s="77">
        <f t="shared" si="108"/>
        <v>0</v>
      </c>
      <c r="Q272" s="77">
        <f t="shared" si="108"/>
        <v>0</v>
      </c>
      <c r="R272" s="132">
        <f t="shared" si="108"/>
        <v>0</v>
      </c>
    </row>
    <row r="273" spans="2:18">
      <c r="B273" s="89"/>
      <c r="C273" s="37" t="s">
        <v>138</v>
      </c>
      <c r="D273" s="129" t="s">
        <v>380</v>
      </c>
      <c r="E273" s="128" t="s">
        <v>39</v>
      </c>
      <c r="F273" s="128" t="s">
        <v>23</v>
      </c>
      <c r="G273" s="82" t="s">
        <v>223</v>
      </c>
      <c r="H273" s="83" t="s">
        <v>139</v>
      </c>
      <c r="I273" s="131">
        <f t="shared" si="103"/>
        <v>7342800</v>
      </c>
      <c r="J273" s="131">
        <v>5963400</v>
      </c>
      <c r="K273" s="77">
        <v>1035000</v>
      </c>
      <c r="L273" s="77">
        <v>0</v>
      </c>
      <c r="M273" s="77">
        <v>344400</v>
      </c>
      <c r="N273" s="77">
        <v>0</v>
      </c>
      <c r="O273" s="131">
        <v>0</v>
      </c>
      <c r="P273" s="77">
        <v>0</v>
      </c>
      <c r="Q273" s="77">
        <v>0</v>
      </c>
      <c r="R273" s="132">
        <v>0</v>
      </c>
    </row>
    <row r="274" spans="2:18" ht="34.9" customHeight="1">
      <c r="B274" s="89"/>
      <c r="C274" s="37" t="s">
        <v>253</v>
      </c>
      <c r="D274" s="129" t="s">
        <v>380</v>
      </c>
      <c r="E274" s="128" t="s">
        <v>39</v>
      </c>
      <c r="F274" s="128" t="s">
        <v>23</v>
      </c>
      <c r="G274" s="82">
        <v>6500000000</v>
      </c>
      <c r="H274" s="83"/>
      <c r="I274" s="131">
        <f t="shared" si="103"/>
        <v>73524500</v>
      </c>
      <c r="J274" s="131">
        <f t="shared" ref="J274:R274" si="109">J275</f>
        <v>71175900</v>
      </c>
      <c r="K274" s="77">
        <f t="shared" si="109"/>
        <v>10056000</v>
      </c>
      <c r="L274" s="77">
        <f t="shared" si="109"/>
        <v>0</v>
      </c>
      <c r="M274" s="77">
        <f t="shared" si="109"/>
        <v>-7707400</v>
      </c>
      <c r="N274" s="77">
        <f t="shared" si="109"/>
        <v>0</v>
      </c>
      <c r="O274" s="131">
        <f t="shared" si="109"/>
        <v>0</v>
      </c>
      <c r="P274" s="77">
        <f t="shared" si="109"/>
        <v>0</v>
      </c>
      <c r="Q274" s="77">
        <f t="shared" si="109"/>
        <v>0</v>
      </c>
      <c r="R274" s="132">
        <f t="shared" si="109"/>
        <v>0</v>
      </c>
    </row>
    <row r="275" spans="2:18">
      <c r="B275" s="89"/>
      <c r="C275" s="37" t="s">
        <v>385</v>
      </c>
      <c r="D275" s="129" t="s">
        <v>380</v>
      </c>
      <c r="E275" s="128" t="s">
        <v>39</v>
      </c>
      <c r="F275" s="128" t="s">
        <v>23</v>
      </c>
      <c r="G275" s="82">
        <v>6520000000</v>
      </c>
      <c r="H275" s="83"/>
      <c r="I275" s="131">
        <f t="shared" si="103"/>
        <v>73524500</v>
      </c>
      <c r="J275" s="131">
        <f t="shared" ref="J275:R275" si="110">J278+J276</f>
        <v>71175900</v>
      </c>
      <c r="K275" s="131">
        <f t="shared" si="110"/>
        <v>10056000</v>
      </c>
      <c r="L275" s="77">
        <f t="shared" si="110"/>
        <v>0</v>
      </c>
      <c r="M275" s="77">
        <f t="shared" si="110"/>
        <v>-7707400</v>
      </c>
      <c r="N275" s="77">
        <f t="shared" si="110"/>
        <v>0</v>
      </c>
      <c r="O275" s="131">
        <f t="shared" si="110"/>
        <v>0</v>
      </c>
      <c r="P275" s="77">
        <f t="shared" si="110"/>
        <v>0</v>
      </c>
      <c r="Q275" s="77">
        <f t="shared" si="110"/>
        <v>0</v>
      </c>
      <c r="R275" s="132">
        <f t="shared" si="110"/>
        <v>0</v>
      </c>
    </row>
    <row r="276" spans="2:18" ht="61.7" customHeight="1">
      <c r="B276" s="89"/>
      <c r="C276" s="37" t="s">
        <v>260</v>
      </c>
      <c r="D276" s="129" t="s">
        <v>380</v>
      </c>
      <c r="E276" s="128" t="s">
        <v>39</v>
      </c>
      <c r="F276" s="128" t="s">
        <v>23</v>
      </c>
      <c r="G276" s="82" t="s">
        <v>261</v>
      </c>
      <c r="H276" s="83"/>
      <c r="I276" s="131">
        <f t="shared" si="103"/>
        <v>36726800</v>
      </c>
      <c r="J276" s="131">
        <f t="shared" ref="J276:R276" si="111">J277</f>
        <v>10158200</v>
      </c>
      <c r="K276" s="77">
        <f t="shared" si="111"/>
        <v>427100</v>
      </c>
      <c r="L276" s="77">
        <f t="shared" si="111"/>
        <v>0</v>
      </c>
      <c r="M276" s="77">
        <f t="shared" si="111"/>
        <v>26141500</v>
      </c>
      <c r="N276" s="77">
        <f t="shared" si="111"/>
        <v>0</v>
      </c>
      <c r="O276" s="131">
        <f t="shared" si="111"/>
        <v>0</v>
      </c>
      <c r="P276" s="77">
        <f t="shared" si="111"/>
        <v>0</v>
      </c>
      <c r="Q276" s="77">
        <f t="shared" si="111"/>
        <v>0</v>
      </c>
      <c r="R276" s="132">
        <f t="shared" si="111"/>
        <v>0</v>
      </c>
    </row>
    <row r="277" spans="2:18" ht="37.5">
      <c r="B277" s="89"/>
      <c r="C277" s="37" t="s">
        <v>262</v>
      </c>
      <c r="D277" s="129" t="s">
        <v>380</v>
      </c>
      <c r="E277" s="128" t="s">
        <v>39</v>
      </c>
      <c r="F277" s="128" t="s">
        <v>23</v>
      </c>
      <c r="G277" s="82" t="s">
        <v>261</v>
      </c>
      <c r="H277" s="83" t="s">
        <v>263</v>
      </c>
      <c r="I277" s="131">
        <f t="shared" si="103"/>
        <v>36726800</v>
      </c>
      <c r="J277" s="131">
        <v>10158200</v>
      </c>
      <c r="K277" s="77">
        <v>427100</v>
      </c>
      <c r="L277" s="77">
        <v>0</v>
      </c>
      <c r="M277" s="77">
        <v>26141500</v>
      </c>
      <c r="N277" s="77">
        <v>0</v>
      </c>
      <c r="O277" s="131">
        <v>0</v>
      </c>
      <c r="P277" s="77">
        <v>0</v>
      </c>
      <c r="Q277" s="77">
        <v>0</v>
      </c>
      <c r="R277" s="132">
        <v>0</v>
      </c>
    </row>
    <row r="278" spans="2:18" ht="67.150000000000006" customHeight="1">
      <c r="B278" s="89"/>
      <c r="C278" s="37" t="s">
        <v>260</v>
      </c>
      <c r="D278" s="129" t="s">
        <v>380</v>
      </c>
      <c r="E278" s="128" t="s">
        <v>39</v>
      </c>
      <c r="F278" s="128" t="s">
        <v>23</v>
      </c>
      <c r="G278" s="82" t="s">
        <v>264</v>
      </c>
      <c r="H278" s="83"/>
      <c r="I278" s="131">
        <f t="shared" si="103"/>
        <v>36797700</v>
      </c>
      <c r="J278" s="131">
        <f t="shared" ref="J278:R278" si="112">J279+J280</f>
        <v>61017700</v>
      </c>
      <c r="K278" s="77">
        <f t="shared" si="112"/>
        <v>9628900</v>
      </c>
      <c r="L278" s="77">
        <f t="shared" si="112"/>
        <v>0</v>
      </c>
      <c r="M278" s="77">
        <f t="shared" si="112"/>
        <v>-33848900</v>
      </c>
      <c r="N278" s="77">
        <f t="shared" si="112"/>
        <v>0</v>
      </c>
      <c r="O278" s="131">
        <f t="shared" si="112"/>
        <v>0</v>
      </c>
      <c r="P278" s="77">
        <f t="shared" si="112"/>
        <v>0</v>
      </c>
      <c r="Q278" s="77">
        <f t="shared" si="112"/>
        <v>0</v>
      </c>
      <c r="R278" s="132">
        <f t="shared" si="112"/>
        <v>0</v>
      </c>
    </row>
    <row r="279" spans="2:18" ht="37.5">
      <c r="B279" s="89"/>
      <c r="C279" s="37" t="s">
        <v>104</v>
      </c>
      <c r="D279" s="129" t="s">
        <v>380</v>
      </c>
      <c r="E279" s="128" t="s">
        <v>39</v>
      </c>
      <c r="F279" s="128" t="s">
        <v>23</v>
      </c>
      <c r="G279" s="82" t="s">
        <v>264</v>
      </c>
      <c r="H279" s="83" t="s">
        <v>105</v>
      </c>
      <c r="I279" s="131">
        <f t="shared" si="103"/>
        <v>71029.399999999994</v>
      </c>
      <c r="J279" s="131">
        <v>68760.5</v>
      </c>
      <c r="K279" s="77">
        <v>0</v>
      </c>
      <c r="L279" s="77">
        <v>0</v>
      </c>
      <c r="M279" s="77">
        <v>0</v>
      </c>
      <c r="N279" s="77">
        <v>0</v>
      </c>
      <c r="O279" s="131">
        <v>0</v>
      </c>
      <c r="P279" s="77">
        <v>2268.9</v>
      </c>
      <c r="Q279" s="77">
        <v>0</v>
      </c>
      <c r="R279" s="132">
        <v>0</v>
      </c>
    </row>
    <row r="280" spans="2:18" ht="37.5">
      <c r="B280" s="89"/>
      <c r="C280" s="37" t="s">
        <v>262</v>
      </c>
      <c r="D280" s="129" t="s">
        <v>380</v>
      </c>
      <c r="E280" s="128" t="s">
        <v>39</v>
      </c>
      <c r="F280" s="128" t="s">
        <v>23</v>
      </c>
      <c r="G280" s="82" t="s">
        <v>264</v>
      </c>
      <c r="H280" s="83" t="s">
        <v>263</v>
      </c>
      <c r="I280" s="131">
        <f t="shared" si="103"/>
        <v>36726670.600000001</v>
      </c>
      <c r="J280" s="131">
        <v>60948939.5</v>
      </c>
      <c r="K280" s="77">
        <v>9628900</v>
      </c>
      <c r="L280" s="77">
        <v>0</v>
      </c>
      <c r="M280" s="77">
        <v>-33848900</v>
      </c>
      <c r="N280" s="77">
        <v>0</v>
      </c>
      <c r="O280" s="131">
        <v>0</v>
      </c>
      <c r="P280" s="77">
        <v>-2268.9</v>
      </c>
      <c r="Q280" s="77">
        <v>0</v>
      </c>
      <c r="R280" s="132">
        <v>0</v>
      </c>
    </row>
    <row r="281" spans="2:18">
      <c r="B281" s="89"/>
      <c r="C281" s="37" t="s">
        <v>386</v>
      </c>
      <c r="D281" s="129" t="s">
        <v>380</v>
      </c>
      <c r="E281" s="128" t="s">
        <v>29</v>
      </c>
      <c r="F281" s="128" t="s">
        <v>83</v>
      </c>
      <c r="G281" s="82"/>
      <c r="H281" s="83"/>
      <c r="I281" s="131">
        <f t="shared" si="103"/>
        <v>185300</v>
      </c>
      <c r="J281" s="131"/>
      <c r="K281" s="77"/>
      <c r="L281" s="77"/>
      <c r="M281" s="77"/>
      <c r="N281" s="77"/>
      <c r="O281" s="131">
        <f>O282</f>
        <v>185300</v>
      </c>
      <c r="P281" s="77"/>
      <c r="Q281" s="77"/>
      <c r="R281" s="132"/>
    </row>
    <row r="282" spans="2:18">
      <c r="B282" s="89"/>
      <c r="C282" s="37" t="s">
        <v>387</v>
      </c>
      <c r="D282" s="129" t="s">
        <v>380</v>
      </c>
      <c r="E282" s="128" t="s">
        <v>29</v>
      </c>
      <c r="F282" s="128" t="s">
        <v>16</v>
      </c>
      <c r="G282" s="82"/>
      <c r="H282" s="83"/>
      <c r="I282" s="131">
        <f t="shared" si="103"/>
        <v>185300</v>
      </c>
      <c r="J282" s="131"/>
      <c r="K282" s="77"/>
      <c r="L282" s="77"/>
      <c r="M282" s="77"/>
      <c r="N282" s="77"/>
      <c r="O282" s="131">
        <f>O283</f>
        <v>185300</v>
      </c>
      <c r="P282" s="77"/>
      <c r="Q282" s="77"/>
      <c r="R282" s="132"/>
    </row>
    <row r="283" spans="2:18" ht="39.75" customHeight="1">
      <c r="B283" s="89"/>
      <c r="C283" s="37" t="s">
        <v>253</v>
      </c>
      <c r="D283" s="129" t="s">
        <v>380</v>
      </c>
      <c r="E283" s="128" t="s">
        <v>29</v>
      </c>
      <c r="F283" s="128" t="s">
        <v>16</v>
      </c>
      <c r="G283" s="82">
        <v>6500000000</v>
      </c>
      <c r="H283" s="83"/>
      <c r="I283" s="131">
        <f t="shared" si="103"/>
        <v>185300</v>
      </c>
      <c r="J283" s="131"/>
      <c r="K283" s="77"/>
      <c r="L283" s="77"/>
      <c r="M283" s="77"/>
      <c r="N283" s="77"/>
      <c r="O283" s="131">
        <f>O284</f>
        <v>185300</v>
      </c>
      <c r="P283" s="77"/>
      <c r="Q283" s="77"/>
      <c r="R283" s="132"/>
    </row>
    <row r="284" spans="2:18">
      <c r="B284" s="89"/>
      <c r="C284" s="37" t="s">
        <v>286</v>
      </c>
      <c r="D284" s="129" t="s">
        <v>380</v>
      </c>
      <c r="E284" s="128" t="s">
        <v>29</v>
      </c>
      <c r="F284" s="128" t="s">
        <v>16</v>
      </c>
      <c r="G284" s="82">
        <v>6580000000</v>
      </c>
      <c r="H284" s="83"/>
      <c r="I284" s="131">
        <f t="shared" si="103"/>
        <v>185300</v>
      </c>
      <c r="J284" s="131"/>
      <c r="K284" s="77"/>
      <c r="L284" s="77"/>
      <c r="M284" s="77"/>
      <c r="N284" s="77"/>
      <c r="O284" s="131">
        <f>O285</f>
        <v>185300</v>
      </c>
      <c r="P284" s="77"/>
      <c r="Q284" s="77"/>
      <c r="R284" s="132"/>
    </row>
    <row r="285" spans="2:18">
      <c r="B285" s="89"/>
      <c r="C285" s="37" t="s">
        <v>287</v>
      </c>
      <c r="D285" s="129" t="s">
        <v>380</v>
      </c>
      <c r="E285" s="128" t="s">
        <v>29</v>
      </c>
      <c r="F285" s="128" t="s">
        <v>16</v>
      </c>
      <c r="G285" s="82">
        <v>6580010890</v>
      </c>
      <c r="H285" s="83"/>
      <c r="I285" s="131">
        <f t="shared" si="103"/>
        <v>185300</v>
      </c>
      <c r="J285" s="131"/>
      <c r="K285" s="77"/>
      <c r="L285" s="77"/>
      <c r="M285" s="77"/>
      <c r="N285" s="77"/>
      <c r="O285" s="131">
        <f>O286</f>
        <v>185300</v>
      </c>
      <c r="P285" s="77"/>
      <c r="Q285" s="77"/>
      <c r="R285" s="132"/>
    </row>
    <row r="286" spans="2:18" ht="37.5">
      <c r="B286" s="89"/>
      <c r="C286" s="37" t="s">
        <v>262</v>
      </c>
      <c r="D286" s="129" t="s">
        <v>380</v>
      </c>
      <c r="E286" s="128" t="s">
        <v>29</v>
      </c>
      <c r="F286" s="128" t="s">
        <v>16</v>
      </c>
      <c r="G286" s="82">
        <v>6580010890</v>
      </c>
      <c r="H286" s="83" t="s">
        <v>263</v>
      </c>
      <c r="I286" s="131">
        <f t="shared" si="103"/>
        <v>185300</v>
      </c>
      <c r="J286" s="131"/>
      <c r="K286" s="77"/>
      <c r="L286" s="77"/>
      <c r="M286" s="77"/>
      <c r="N286" s="77"/>
      <c r="O286" s="131">
        <v>185300</v>
      </c>
      <c r="P286" s="77"/>
      <c r="Q286" s="77"/>
      <c r="R286" s="132"/>
    </row>
    <row r="287" spans="2:18" ht="37.5">
      <c r="B287" s="89"/>
      <c r="C287" s="37" t="s">
        <v>82</v>
      </c>
      <c r="D287" s="129" t="s">
        <v>380</v>
      </c>
      <c r="E287" s="128" t="s">
        <v>41</v>
      </c>
      <c r="F287" s="128"/>
      <c r="G287" s="82"/>
      <c r="H287" s="83"/>
      <c r="I287" s="131">
        <f t="shared" si="103"/>
        <v>7857100</v>
      </c>
      <c r="J287" s="131"/>
      <c r="K287" s="77"/>
      <c r="L287" s="77"/>
      <c r="M287" s="77"/>
      <c r="N287" s="77"/>
      <c r="O287" s="131"/>
      <c r="P287" s="77"/>
      <c r="Q287" s="77">
        <f>Q288</f>
        <v>7857100</v>
      </c>
      <c r="R287" s="132"/>
    </row>
    <row r="288" spans="2:18">
      <c r="B288" s="89"/>
      <c r="C288" s="37" t="s">
        <v>85</v>
      </c>
      <c r="D288" s="129" t="s">
        <v>380</v>
      </c>
      <c r="E288" s="128" t="s">
        <v>41</v>
      </c>
      <c r="F288" s="128" t="s">
        <v>20</v>
      </c>
      <c r="G288" s="82"/>
      <c r="H288" s="83"/>
      <c r="I288" s="131">
        <f t="shared" si="103"/>
        <v>7857100</v>
      </c>
      <c r="J288" s="131"/>
      <c r="K288" s="77"/>
      <c r="L288" s="77"/>
      <c r="M288" s="77"/>
      <c r="N288" s="77"/>
      <c r="O288" s="131"/>
      <c r="P288" s="77"/>
      <c r="Q288" s="77">
        <f>Q289</f>
        <v>7857100</v>
      </c>
      <c r="R288" s="132"/>
    </row>
    <row r="289" spans="1:1024" ht="37.5">
      <c r="B289" s="89"/>
      <c r="C289" s="37" t="s">
        <v>344</v>
      </c>
      <c r="D289" s="129" t="s">
        <v>380</v>
      </c>
      <c r="E289" s="128" t="s">
        <v>41</v>
      </c>
      <c r="F289" s="128" t="s">
        <v>20</v>
      </c>
      <c r="G289" s="82">
        <v>9900000000</v>
      </c>
      <c r="H289" s="83"/>
      <c r="I289" s="131">
        <f t="shared" si="103"/>
        <v>7857100</v>
      </c>
      <c r="J289" s="131"/>
      <c r="K289" s="77"/>
      <c r="L289" s="77"/>
      <c r="M289" s="77"/>
      <c r="N289" s="77"/>
      <c r="O289" s="131"/>
      <c r="P289" s="77"/>
      <c r="Q289" s="77">
        <f>Q290</f>
        <v>7857100</v>
      </c>
      <c r="R289" s="132"/>
    </row>
    <row r="290" spans="1:1024" ht="37.5">
      <c r="B290" s="89"/>
      <c r="C290" s="37" t="s">
        <v>351</v>
      </c>
      <c r="D290" s="129" t="s">
        <v>380</v>
      </c>
      <c r="E290" s="128" t="s">
        <v>41</v>
      </c>
      <c r="F290" s="128" t="s">
        <v>20</v>
      </c>
      <c r="G290" s="82">
        <v>9900062950</v>
      </c>
      <c r="H290" s="83"/>
      <c r="I290" s="131">
        <f t="shared" si="103"/>
        <v>7857100</v>
      </c>
      <c r="J290" s="131"/>
      <c r="K290" s="77"/>
      <c r="L290" s="77"/>
      <c r="M290" s="77"/>
      <c r="N290" s="77"/>
      <c r="O290" s="131"/>
      <c r="P290" s="77"/>
      <c r="Q290" s="77">
        <f>Q291</f>
        <v>7857100</v>
      </c>
      <c r="R290" s="132"/>
    </row>
    <row r="291" spans="1:1024">
      <c r="B291" s="89"/>
      <c r="C291" s="37" t="s">
        <v>127</v>
      </c>
      <c r="D291" s="129" t="s">
        <v>380</v>
      </c>
      <c r="E291" s="128" t="s">
        <v>41</v>
      </c>
      <c r="F291" s="128" t="s">
        <v>20</v>
      </c>
      <c r="G291" s="82">
        <v>9900062950</v>
      </c>
      <c r="H291" s="83" t="s">
        <v>128</v>
      </c>
      <c r="I291" s="131">
        <f t="shared" si="103"/>
        <v>7857100</v>
      </c>
      <c r="J291" s="131"/>
      <c r="K291" s="77"/>
      <c r="L291" s="77"/>
      <c r="M291" s="77"/>
      <c r="N291" s="77"/>
      <c r="O291" s="131"/>
      <c r="P291" s="77"/>
      <c r="Q291" s="77">
        <v>7857100</v>
      </c>
      <c r="R291" s="132"/>
    </row>
    <row r="292" spans="1:1024" s="114" customFormat="1" ht="53.65" customHeight="1">
      <c r="A292" s="111"/>
      <c r="B292" s="134" t="s">
        <v>42</v>
      </c>
      <c r="C292" s="28" t="s">
        <v>388</v>
      </c>
      <c r="D292" s="28">
        <v>905</v>
      </c>
      <c r="E292" s="136"/>
      <c r="F292" s="136"/>
      <c r="G292" s="88"/>
      <c r="H292" s="89"/>
      <c r="I292" s="125">
        <f t="shared" si="103"/>
        <v>68261900</v>
      </c>
      <c r="J292" s="125">
        <f t="shared" ref="J292:R292" si="113">J293+J305+J314</f>
        <v>89813300</v>
      </c>
      <c r="K292" s="75">
        <f t="shared" si="113"/>
        <v>-23351400</v>
      </c>
      <c r="L292" s="75">
        <f t="shared" si="113"/>
        <v>0</v>
      </c>
      <c r="M292" s="75">
        <f t="shared" si="113"/>
        <v>0</v>
      </c>
      <c r="N292" s="75">
        <f t="shared" si="113"/>
        <v>0</v>
      </c>
      <c r="O292" s="125">
        <f t="shared" si="113"/>
        <v>0</v>
      </c>
      <c r="P292" s="75">
        <f t="shared" si="113"/>
        <v>0</v>
      </c>
      <c r="Q292" s="75">
        <f t="shared" si="113"/>
        <v>1800000</v>
      </c>
      <c r="R292" s="126">
        <f t="shared" si="113"/>
        <v>0</v>
      </c>
      <c r="ALQ292" s="40"/>
      <c r="ALR292" s="40"/>
      <c r="ALS292" s="40"/>
      <c r="ALT292" s="40"/>
      <c r="ALU292" s="40"/>
      <c r="ALV292" s="40"/>
      <c r="ALW292" s="40"/>
      <c r="ALX292" s="40"/>
      <c r="ALY292" s="40"/>
      <c r="ALZ292" s="40"/>
      <c r="AMA292" s="40"/>
      <c r="AMB292" s="40"/>
      <c r="AMC292" s="40"/>
      <c r="AMD292" s="40"/>
      <c r="AME292" s="40"/>
      <c r="AMF292" s="40"/>
      <c r="AMG292" s="40"/>
      <c r="AMH292" s="40"/>
      <c r="AMI292" s="40"/>
      <c r="AMJ292" s="40"/>
    </row>
    <row r="293" spans="1:1024">
      <c r="B293" s="89"/>
      <c r="C293" s="37" t="s">
        <v>15</v>
      </c>
      <c r="D293" s="37">
        <v>905</v>
      </c>
      <c r="E293" s="128" t="s">
        <v>16</v>
      </c>
      <c r="F293" s="128" t="s">
        <v>83</v>
      </c>
      <c r="G293" s="82"/>
      <c r="H293" s="83"/>
      <c r="I293" s="131">
        <f t="shared" si="103"/>
        <v>41461900</v>
      </c>
      <c r="J293" s="131">
        <f t="shared" ref="J293:R293" si="114">J294+J300</f>
        <v>27813300</v>
      </c>
      <c r="K293" s="77">
        <f t="shared" si="114"/>
        <v>13648600</v>
      </c>
      <c r="L293" s="77">
        <f t="shared" si="114"/>
        <v>0</v>
      </c>
      <c r="M293" s="77">
        <f t="shared" si="114"/>
        <v>0</v>
      </c>
      <c r="N293" s="77">
        <f t="shared" si="114"/>
        <v>0</v>
      </c>
      <c r="O293" s="131">
        <f t="shared" si="114"/>
        <v>0</v>
      </c>
      <c r="P293" s="77">
        <f t="shared" si="114"/>
        <v>0</v>
      </c>
      <c r="Q293" s="77">
        <f t="shared" si="114"/>
        <v>0</v>
      </c>
      <c r="R293" s="132">
        <f t="shared" si="114"/>
        <v>0</v>
      </c>
    </row>
    <row r="294" spans="1:1024" ht="37.5">
      <c r="B294" s="89"/>
      <c r="C294" s="37" t="s">
        <v>389</v>
      </c>
      <c r="D294" s="37">
        <v>905</v>
      </c>
      <c r="E294" s="128" t="s">
        <v>16</v>
      </c>
      <c r="F294" s="128" t="s">
        <v>27</v>
      </c>
      <c r="G294" s="82"/>
      <c r="H294" s="83"/>
      <c r="I294" s="131">
        <f t="shared" si="103"/>
        <v>34018400</v>
      </c>
      <c r="J294" s="131">
        <f t="shared" ref="J294:R296" si="115">J295</f>
        <v>22855500</v>
      </c>
      <c r="K294" s="77">
        <f t="shared" si="115"/>
        <v>11162900</v>
      </c>
      <c r="L294" s="77">
        <f t="shared" si="115"/>
        <v>0</v>
      </c>
      <c r="M294" s="77">
        <f t="shared" si="115"/>
        <v>0</v>
      </c>
      <c r="N294" s="77">
        <f t="shared" si="115"/>
        <v>0</v>
      </c>
      <c r="O294" s="131">
        <f t="shared" si="115"/>
        <v>0</v>
      </c>
      <c r="P294" s="77">
        <f t="shared" si="115"/>
        <v>0</v>
      </c>
      <c r="Q294" s="77">
        <f t="shared" si="115"/>
        <v>0</v>
      </c>
      <c r="R294" s="132">
        <f t="shared" si="115"/>
        <v>0</v>
      </c>
    </row>
    <row r="295" spans="1:1024" ht="37.5">
      <c r="B295" s="89"/>
      <c r="C295" s="37" t="s">
        <v>98</v>
      </c>
      <c r="D295" s="37">
        <v>905</v>
      </c>
      <c r="E295" s="128" t="s">
        <v>16</v>
      </c>
      <c r="F295" s="128" t="s">
        <v>27</v>
      </c>
      <c r="G295" s="82">
        <v>5000000000</v>
      </c>
      <c r="H295" s="83"/>
      <c r="I295" s="131">
        <f t="shared" si="103"/>
        <v>34018400</v>
      </c>
      <c r="J295" s="131">
        <f t="shared" si="115"/>
        <v>22855500</v>
      </c>
      <c r="K295" s="77">
        <f t="shared" si="115"/>
        <v>11162900</v>
      </c>
      <c r="L295" s="77">
        <f t="shared" si="115"/>
        <v>0</v>
      </c>
      <c r="M295" s="77">
        <f t="shared" si="115"/>
        <v>0</v>
      </c>
      <c r="N295" s="77">
        <f t="shared" si="115"/>
        <v>0</v>
      </c>
      <c r="O295" s="131">
        <f t="shared" si="115"/>
        <v>0</v>
      </c>
      <c r="P295" s="77">
        <f t="shared" si="115"/>
        <v>0</v>
      </c>
      <c r="Q295" s="77">
        <f t="shared" si="115"/>
        <v>0</v>
      </c>
      <c r="R295" s="132">
        <f t="shared" si="115"/>
        <v>0</v>
      </c>
    </row>
    <row r="296" spans="1:1024" ht="37.5">
      <c r="B296" s="89"/>
      <c r="C296" s="37" t="s">
        <v>106</v>
      </c>
      <c r="D296" s="37">
        <v>905</v>
      </c>
      <c r="E296" s="128" t="s">
        <v>16</v>
      </c>
      <c r="F296" s="128" t="s">
        <v>27</v>
      </c>
      <c r="G296" s="82">
        <v>5020000000</v>
      </c>
      <c r="H296" s="83"/>
      <c r="I296" s="131">
        <f t="shared" si="103"/>
        <v>34018400</v>
      </c>
      <c r="J296" s="131">
        <f t="shared" si="115"/>
        <v>22855500</v>
      </c>
      <c r="K296" s="77">
        <f t="shared" si="115"/>
        <v>11162900</v>
      </c>
      <c r="L296" s="77">
        <f t="shared" si="115"/>
        <v>0</v>
      </c>
      <c r="M296" s="77">
        <f t="shared" si="115"/>
        <v>0</v>
      </c>
      <c r="N296" s="77">
        <f t="shared" si="115"/>
        <v>0</v>
      </c>
      <c r="O296" s="131">
        <f t="shared" si="115"/>
        <v>0</v>
      </c>
      <c r="P296" s="77">
        <f t="shared" si="115"/>
        <v>0</v>
      </c>
      <c r="Q296" s="77">
        <f t="shared" si="115"/>
        <v>0</v>
      </c>
      <c r="R296" s="132">
        <f t="shared" si="115"/>
        <v>0</v>
      </c>
    </row>
    <row r="297" spans="1:1024" ht="35.85" customHeight="1">
      <c r="B297" s="89"/>
      <c r="C297" s="37" t="s">
        <v>100</v>
      </c>
      <c r="D297" s="37">
        <v>905</v>
      </c>
      <c r="E297" s="128" t="s">
        <v>16</v>
      </c>
      <c r="F297" s="128" t="s">
        <v>27</v>
      </c>
      <c r="G297" s="82">
        <v>5020000190</v>
      </c>
      <c r="H297" s="83"/>
      <c r="I297" s="131">
        <f t="shared" si="103"/>
        <v>34018400</v>
      </c>
      <c r="J297" s="131">
        <f t="shared" ref="J297:R297" si="116">J299+J298</f>
        <v>22855500</v>
      </c>
      <c r="K297" s="77">
        <f t="shared" si="116"/>
        <v>11162900</v>
      </c>
      <c r="L297" s="77">
        <f t="shared" si="116"/>
        <v>0</v>
      </c>
      <c r="M297" s="77">
        <f t="shared" si="116"/>
        <v>0</v>
      </c>
      <c r="N297" s="77">
        <f t="shared" si="116"/>
        <v>0</v>
      </c>
      <c r="O297" s="131">
        <f t="shared" si="116"/>
        <v>0</v>
      </c>
      <c r="P297" s="77">
        <f t="shared" si="116"/>
        <v>0</v>
      </c>
      <c r="Q297" s="77">
        <f t="shared" si="116"/>
        <v>0</v>
      </c>
      <c r="R297" s="132">
        <f t="shared" si="116"/>
        <v>0</v>
      </c>
    </row>
    <row r="298" spans="1:1024" ht="75">
      <c r="B298" s="89"/>
      <c r="C298" s="37" t="s">
        <v>101</v>
      </c>
      <c r="D298" s="37">
        <v>905</v>
      </c>
      <c r="E298" s="128" t="s">
        <v>16</v>
      </c>
      <c r="F298" s="128" t="s">
        <v>27</v>
      </c>
      <c r="G298" s="82">
        <v>5020000190</v>
      </c>
      <c r="H298" s="83" t="s">
        <v>102</v>
      </c>
      <c r="I298" s="131">
        <f t="shared" si="103"/>
        <v>34014400</v>
      </c>
      <c r="J298" s="131">
        <v>22851500</v>
      </c>
      <c r="K298" s="77">
        <v>11162900</v>
      </c>
      <c r="L298" s="77"/>
      <c r="M298" s="77"/>
      <c r="N298" s="77"/>
      <c r="O298" s="131"/>
      <c r="P298" s="77"/>
      <c r="Q298" s="77"/>
      <c r="R298" s="132"/>
    </row>
    <row r="299" spans="1:1024">
      <c r="B299" s="89"/>
      <c r="C299" s="37" t="s">
        <v>107</v>
      </c>
      <c r="D299" s="37">
        <v>905</v>
      </c>
      <c r="E299" s="128" t="s">
        <v>16</v>
      </c>
      <c r="F299" s="128" t="s">
        <v>27</v>
      </c>
      <c r="G299" s="82">
        <v>5020000190</v>
      </c>
      <c r="H299" s="83" t="s">
        <v>108</v>
      </c>
      <c r="I299" s="131">
        <f t="shared" si="103"/>
        <v>4000</v>
      </c>
      <c r="J299" s="131">
        <v>4000</v>
      </c>
      <c r="K299" s="77">
        <v>0</v>
      </c>
      <c r="L299" s="77"/>
      <c r="M299" s="77"/>
      <c r="N299" s="77"/>
      <c r="O299" s="131"/>
      <c r="P299" s="77"/>
      <c r="Q299" s="77"/>
      <c r="R299" s="132"/>
    </row>
    <row r="300" spans="1:1024">
      <c r="B300" s="89"/>
      <c r="C300" s="37" t="s">
        <v>31</v>
      </c>
      <c r="D300" s="37">
        <v>905</v>
      </c>
      <c r="E300" s="128" t="s">
        <v>16</v>
      </c>
      <c r="F300" s="128" t="s">
        <v>32</v>
      </c>
      <c r="G300" s="82"/>
      <c r="H300" s="83"/>
      <c r="I300" s="131">
        <f t="shared" si="103"/>
        <v>7443500</v>
      </c>
      <c r="J300" s="131">
        <f t="shared" ref="J300:R303" si="117">J301</f>
        <v>4957800</v>
      </c>
      <c r="K300" s="77">
        <f t="shared" si="117"/>
        <v>2485700</v>
      </c>
      <c r="L300" s="77">
        <f t="shared" si="117"/>
        <v>0</v>
      </c>
      <c r="M300" s="77">
        <f t="shared" si="117"/>
        <v>0</v>
      </c>
      <c r="N300" s="77">
        <f t="shared" si="117"/>
        <v>0</v>
      </c>
      <c r="O300" s="131">
        <f t="shared" si="117"/>
        <v>0</v>
      </c>
      <c r="P300" s="77">
        <f t="shared" si="117"/>
        <v>0</v>
      </c>
      <c r="Q300" s="77">
        <f t="shared" si="117"/>
        <v>0</v>
      </c>
      <c r="R300" s="132">
        <f t="shared" si="117"/>
        <v>0</v>
      </c>
    </row>
    <row r="301" spans="1:1024" ht="37.5">
      <c r="B301" s="89"/>
      <c r="C301" s="37" t="s">
        <v>98</v>
      </c>
      <c r="D301" s="37">
        <v>905</v>
      </c>
      <c r="E301" s="128" t="s">
        <v>16</v>
      </c>
      <c r="F301" s="128" t="s">
        <v>32</v>
      </c>
      <c r="G301" s="82">
        <v>500000000</v>
      </c>
      <c r="H301" s="83"/>
      <c r="I301" s="131">
        <f t="shared" si="103"/>
        <v>7443500</v>
      </c>
      <c r="J301" s="131">
        <f t="shared" si="117"/>
        <v>4957800</v>
      </c>
      <c r="K301" s="77">
        <f t="shared" si="117"/>
        <v>2485700</v>
      </c>
      <c r="L301" s="77">
        <f t="shared" si="117"/>
        <v>0</v>
      </c>
      <c r="M301" s="77">
        <f t="shared" si="117"/>
        <v>0</v>
      </c>
      <c r="N301" s="77">
        <f t="shared" si="117"/>
        <v>0</v>
      </c>
      <c r="O301" s="131">
        <f t="shared" si="117"/>
        <v>0</v>
      </c>
      <c r="P301" s="77">
        <f t="shared" si="117"/>
        <v>0</v>
      </c>
      <c r="Q301" s="77">
        <f t="shared" si="117"/>
        <v>0</v>
      </c>
      <c r="R301" s="132">
        <f t="shared" si="117"/>
        <v>0</v>
      </c>
    </row>
    <row r="302" spans="1:1024" ht="37.5">
      <c r="B302" s="89"/>
      <c r="C302" s="37" t="s">
        <v>117</v>
      </c>
      <c r="D302" s="37">
        <v>905</v>
      </c>
      <c r="E302" s="128" t="s">
        <v>16</v>
      </c>
      <c r="F302" s="128" t="s">
        <v>32</v>
      </c>
      <c r="G302" s="82">
        <v>5030000000</v>
      </c>
      <c r="H302" s="83"/>
      <c r="I302" s="131">
        <f t="shared" si="103"/>
        <v>7443500</v>
      </c>
      <c r="J302" s="131">
        <f t="shared" si="117"/>
        <v>4957800</v>
      </c>
      <c r="K302" s="77">
        <f t="shared" si="117"/>
        <v>2485700</v>
      </c>
      <c r="L302" s="77">
        <f t="shared" si="117"/>
        <v>0</v>
      </c>
      <c r="M302" s="77">
        <f t="shared" si="117"/>
        <v>0</v>
      </c>
      <c r="N302" s="77">
        <f t="shared" si="117"/>
        <v>0</v>
      </c>
      <c r="O302" s="131">
        <f t="shared" si="117"/>
        <v>0</v>
      </c>
      <c r="P302" s="77">
        <f t="shared" si="117"/>
        <v>0</v>
      </c>
      <c r="Q302" s="77">
        <f t="shared" si="117"/>
        <v>0</v>
      </c>
      <c r="R302" s="132">
        <f t="shared" si="117"/>
        <v>0</v>
      </c>
    </row>
    <row r="303" spans="1:1024" ht="37.5">
      <c r="B303" s="89"/>
      <c r="C303" s="37" t="s">
        <v>118</v>
      </c>
      <c r="D303" s="37">
        <v>905</v>
      </c>
      <c r="E303" s="128" t="s">
        <v>16</v>
      </c>
      <c r="F303" s="128" t="s">
        <v>32</v>
      </c>
      <c r="G303" s="82">
        <v>5030010030</v>
      </c>
      <c r="H303" s="83"/>
      <c r="I303" s="131">
        <f t="shared" si="103"/>
        <v>7443500</v>
      </c>
      <c r="J303" s="131">
        <f t="shared" si="117"/>
        <v>4957800</v>
      </c>
      <c r="K303" s="77">
        <f t="shared" si="117"/>
        <v>2485700</v>
      </c>
      <c r="L303" s="77">
        <f t="shared" si="117"/>
        <v>0</v>
      </c>
      <c r="M303" s="77">
        <f t="shared" si="117"/>
        <v>0</v>
      </c>
      <c r="N303" s="77">
        <f t="shared" si="117"/>
        <v>0</v>
      </c>
      <c r="O303" s="131">
        <f t="shared" si="117"/>
        <v>0</v>
      </c>
      <c r="P303" s="77">
        <f t="shared" si="117"/>
        <v>0</v>
      </c>
      <c r="Q303" s="77">
        <f t="shared" si="117"/>
        <v>0</v>
      </c>
      <c r="R303" s="132">
        <f t="shared" si="117"/>
        <v>0</v>
      </c>
    </row>
    <row r="304" spans="1:1024" ht="37.5">
      <c r="B304" s="89"/>
      <c r="C304" s="37" t="s">
        <v>104</v>
      </c>
      <c r="D304" s="37">
        <v>905</v>
      </c>
      <c r="E304" s="128" t="s">
        <v>16</v>
      </c>
      <c r="F304" s="128" t="s">
        <v>32</v>
      </c>
      <c r="G304" s="82">
        <v>5030010030</v>
      </c>
      <c r="H304" s="83" t="s">
        <v>105</v>
      </c>
      <c r="I304" s="131">
        <f t="shared" si="103"/>
        <v>7443500</v>
      </c>
      <c r="J304" s="131">
        <v>4957800</v>
      </c>
      <c r="K304" s="77">
        <v>2485700</v>
      </c>
      <c r="L304" s="77"/>
      <c r="M304" s="77"/>
      <c r="N304" s="77"/>
      <c r="O304" s="131"/>
      <c r="P304" s="77"/>
      <c r="Q304" s="77"/>
      <c r="R304" s="132"/>
    </row>
    <row r="305" spans="1:1024" ht="37.5">
      <c r="B305" s="89"/>
      <c r="C305" s="37" t="s">
        <v>82</v>
      </c>
      <c r="D305" s="37">
        <v>905</v>
      </c>
      <c r="E305" s="128" t="s">
        <v>41</v>
      </c>
      <c r="F305" s="128" t="s">
        <v>83</v>
      </c>
      <c r="G305" s="82"/>
      <c r="H305" s="83"/>
      <c r="I305" s="131">
        <f t="shared" si="103"/>
        <v>26800000</v>
      </c>
      <c r="J305" s="131">
        <f t="shared" ref="J305:P309" si="118">J306</f>
        <v>20000000</v>
      </c>
      <c r="K305" s="77">
        <f t="shared" si="118"/>
        <v>5000000</v>
      </c>
      <c r="L305" s="77">
        <f t="shared" si="118"/>
        <v>0</v>
      </c>
      <c r="M305" s="77">
        <f t="shared" si="118"/>
        <v>0</v>
      </c>
      <c r="N305" s="77">
        <f t="shared" si="118"/>
        <v>0</v>
      </c>
      <c r="O305" s="131">
        <f t="shared" si="118"/>
        <v>0</v>
      </c>
      <c r="P305" s="77">
        <f t="shared" si="118"/>
        <v>0</v>
      </c>
      <c r="Q305" s="77">
        <f>Q306+Q311</f>
        <v>1800000</v>
      </c>
      <c r="R305" s="132">
        <f>R306</f>
        <v>0</v>
      </c>
    </row>
    <row r="306" spans="1:1024" ht="56.25">
      <c r="B306" s="89"/>
      <c r="C306" s="37" t="s">
        <v>84</v>
      </c>
      <c r="D306" s="37">
        <v>905</v>
      </c>
      <c r="E306" s="128" t="s">
        <v>41</v>
      </c>
      <c r="F306" s="128" t="s">
        <v>16</v>
      </c>
      <c r="G306" s="82"/>
      <c r="H306" s="83"/>
      <c r="I306" s="131">
        <f t="shared" si="103"/>
        <v>25000000</v>
      </c>
      <c r="J306" s="131">
        <f t="shared" si="118"/>
        <v>20000000</v>
      </c>
      <c r="K306" s="77">
        <f t="shared" si="118"/>
        <v>5000000</v>
      </c>
      <c r="L306" s="77">
        <f t="shared" si="118"/>
        <v>0</v>
      </c>
      <c r="M306" s="77">
        <f t="shared" si="118"/>
        <v>0</v>
      </c>
      <c r="N306" s="77">
        <f t="shared" si="118"/>
        <v>0</v>
      </c>
      <c r="O306" s="131">
        <f t="shared" si="118"/>
        <v>0</v>
      </c>
      <c r="P306" s="77">
        <f t="shared" si="118"/>
        <v>0</v>
      </c>
      <c r="Q306" s="77">
        <f>Q307</f>
        <v>0</v>
      </c>
      <c r="R306" s="132">
        <f>R307</f>
        <v>0</v>
      </c>
    </row>
    <row r="307" spans="1:1024" ht="37.5">
      <c r="B307" s="89"/>
      <c r="C307" s="37" t="s">
        <v>123</v>
      </c>
      <c r="D307" s="37">
        <v>905</v>
      </c>
      <c r="E307" s="128" t="s">
        <v>41</v>
      </c>
      <c r="F307" s="128" t="s">
        <v>16</v>
      </c>
      <c r="G307" s="82">
        <v>5100000000</v>
      </c>
      <c r="H307" s="83"/>
      <c r="I307" s="131">
        <f t="shared" si="103"/>
        <v>25000000</v>
      </c>
      <c r="J307" s="131">
        <f t="shared" si="118"/>
        <v>20000000</v>
      </c>
      <c r="K307" s="77">
        <f t="shared" si="118"/>
        <v>5000000</v>
      </c>
      <c r="L307" s="77">
        <f t="shared" si="118"/>
        <v>0</v>
      </c>
      <c r="M307" s="77">
        <f t="shared" si="118"/>
        <v>0</v>
      </c>
      <c r="N307" s="77">
        <f t="shared" si="118"/>
        <v>0</v>
      </c>
      <c r="O307" s="131">
        <f t="shared" si="118"/>
        <v>0</v>
      </c>
      <c r="P307" s="77">
        <f t="shared" si="118"/>
        <v>0</v>
      </c>
      <c r="Q307" s="77">
        <f>Q308</f>
        <v>0</v>
      </c>
      <c r="R307" s="132">
        <f>R308</f>
        <v>0</v>
      </c>
    </row>
    <row r="308" spans="1:1024" ht="37.5">
      <c r="B308" s="89"/>
      <c r="C308" s="37" t="s">
        <v>124</v>
      </c>
      <c r="D308" s="37">
        <v>905</v>
      </c>
      <c r="E308" s="128" t="s">
        <v>41</v>
      </c>
      <c r="F308" s="128" t="s">
        <v>16</v>
      </c>
      <c r="G308" s="82">
        <v>5110000000</v>
      </c>
      <c r="H308" s="83"/>
      <c r="I308" s="131">
        <f t="shared" si="103"/>
        <v>25000000</v>
      </c>
      <c r="J308" s="131">
        <f t="shared" si="118"/>
        <v>20000000</v>
      </c>
      <c r="K308" s="77">
        <f t="shared" si="118"/>
        <v>5000000</v>
      </c>
      <c r="L308" s="77">
        <f t="shared" si="118"/>
        <v>0</v>
      </c>
      <c r="M308" s="77">
        <f t="shared" si="118"/>
        <v>0</v>
      </c>
      <c r="N308" s="77">
        <f t="shared" si="118"/>
        <v>0</v>
      </c>
      <c r="O308" s="131">
        <f t="shared" si="118"/>
        <v>0</v>
      </c>
      <c r="P308" s="77">
        <f t="shared" si="118"/>
        <v>0</v>
      </c>
      <c r="Q308" s="77">
        <f>Q309</f>
        <v>0</v>
      </c>
      <c r="R308" s="132">
        <f>R309</f>
        <v>0</v>
      </c>
    </row>
    <row r="309" spans="1:1024" ht="37.5">
      <c r="B309" s="89"/>
      <c r="C309" s="37" t="s">
        <v>125</v>
      </c>
      <c r="D309" s="37">
        <v>905</v>
      </c>
      <c r="E309" s="128" t="s">
        <v>41</v>
      </c>
      <c r="F309" s="128" t="s">
        <v>16</v>
      </c>
      <c r="G309" s="82" t="s">
        <v>126</v>
      </c>
      <c r="H309" s="83"/>
      <c r="I309" s="131">
        <f t="shared" si="103"/>
        <v>25000000</v>
      </c>
      <c r="J309" s="131">
        <f t="shared" si="118"/>
        <v>20000000</v>
      </c>
      <c r="K309" s="77">
        <f t="shared" si="118"/>
        <v>5000000</v>
      </c>
      <c r="L309" s="77">
        <f t="shared" si="118"/>
        <v>0</v>
      </c>
      <c r="M309" s="77">
        <f t="shared" si="118"/>
        <v>0</v>
      </c>
      <c r="N309" s="77">
        <f t="shared" si="118"/>
        <v>0</v>
      </c>
      <c r="O309" s="131">
        <f t="shared" si="118"/>
        <v>0</v>
      </c>
      <c r="P309" s="77">
        <f t="shared" si="118"/>
        <v>0</v>
      </c>
      <c r="Q309" s="77">
        <f>Q310</f>
        <v>0</v>
      </c>
      <c r="R309" s="132">
        <f>R310</f>
        <v>0</v>
      </c>
    </row>
    <row r="310" spans="1:1024">
      <c r="B310" s="89"/>
      <c r="C310" s="37" t="s">
        <v>127</v>
      </c>
      <c r="D310" s="37">
        <v>905</v>
      </c>
      <c r="E310" s="128" t="s">
        <v>41</v>
      </c>
      <c r="F310" s="128" t="s">
        <v>16</v>
      </c>
      <c r="G310" s="82" t="s">
        <v>126</v>
      </c>
      <c r="H310" s="83" t="s">
        <v>128</v>
      </c>
      <c r="I310" s="131">
        <f t="shared" si="103"/>
        <v>25000000</v>
      </c>
      <c r="J310" s="131">
        <v>20000000</v>
      </c>
      <c r="K310" s="77">
        <v>5000000</v>
      </c>
      <c r="L310" s="77"/>
      <c r="M310" s="77"/>
      <c r="N310" s="77"/>
      <c r="O310" s="131"/>
      <c r="P310" s="77"/>
      <c r="Q310" s="77"/>
      <c r="R310" s="132"/>
    </row>
    <row r="311" spans="1:1024" s="145" customFormat="1">
      <c r="A311" s="140"/>
      <c r="B311" s="89"/>
      <c r="C311" s="37" t="s">
        <v>85</v>
      </c>
      <c r="D311" s="37">
        <v>905</v>
      </c>
      <c r="E311" s="128" t="s">
        <v>41</v>
      </c>
      <c r="F311" s="128" t="s">
        <v>20</v>
      </c>
      <c r="G311" s="82"/>
      <c r="H311" s="83"/>
      <c r="I311" s="131">
        <f t="shared" si="103"/>
        <v>1800000</v>
      </c>
      <c r="J311" s="141"/>
      <c r="K311" s="142"/>
      <c r="L311" s="142"/>
      <c r="M311" s="142"/>
      <c r="N311" s="142"/>
      <c r="O311" s="141"/>
      <c r="P311" s="142"/>
      <c r="Q311" s="142">
        <f>Q312</f>
        <v>1800000</v>
      </c>
      <c r="R311" s="143"/>
      <c r="S311" s="144"/>
      <c r="T311" s="144"/>
      <c r="U311" s="144"/>
      <c r="V311" s="144"/>
      <c r="W311" s="144"/>
      <c r="X311" s="144"/>
      <c r="Y311" s="144"/>
      <c r="Z311" s="144"/>
      <c r="AA311" s="144"/>
      <c r="AB311" s="144"/>
      <c r="AC311" s="144"/>
      <c r="AD311" s="144"/>
      <c r="AE311" s="144"/>
      <c r="AF311" s="144"/>
      <c r="AG311" s="144"/>
      <c r="AH311" s="144"/>
      <c r="AI311" s="144"/>
      <c r="AJ311" s="144"/>
      <c r="AK311" s="144"/>
      <c r="AL311" s="144"/>
      <c r="AM311" s="144"/>
      <c r="AN311" s="144"/>
      <c r="AO311" s="144"/>
      <c r="AP311" s="144"/>
      <c r="AQ311" s="144"/>
      <c r="AR311" s="144"/>
      <c r="AS311" s="144"/>
      <c r="AT311" s="144"/>
      <c r="AU311" s="144"/>
      <c r="AV311" s="144"/>
      <c r="AW311" s="144"/>
      <c r="AX311" s="144"/>
      <c r="AY311" s="144"/>
      <c r="AZ311" s="144"/>
      <c r="BA311" s="144"/>
      <c r="BB311" s="144"/>
      <c r="BC311" s="144"/>
      <c r="BD311" s="144"/>
      <c r="BE311" s="144"/>
      <c r="BF311" s="144"/>
      <c r="BG311" s="144"/>
      <c r="BH311" s="144"/>
      <c r="BI311" s="144"/>
      <c r="BJ311" s="144"/>
      <c r="BK311" s="144"/>
      <c r="BL311" s="144"/>
      <c r="BM311" s="144"/>
      <c r="BN311" s="144"/>
      <c r="BO311" s="144"/>
      <c r="BP311" s="144"/>
      <c r="BQ311" s="144"/>
      <c r="BR311" s="144"/>
      <c r="BS311" s="144"/>
      <c r="BT311" s="144"/>
      <c r="BU311" s="144"/>
      <c r="BV311" s="144"/>
      <c r="BW311" s="144"/>
      <c r="BX311" s="144"/>
      <c r="BY311" s="144"/>
      <c r="BZ311" s="144"/>
      <c r="CA311" s="144"/>
      <c r="CB311" s="144"/>
      <c r="CC311" s="144"/>
      <c r="CD311" s="144"/>
      <c r="CE311" s="144"/>
      <c r="CF311" s="144"/>
      <c r="CG311" s="144"/>
      <c r="CH311" s="144"/>
      <c r="CI311" s="144"/>
      <c r="CJ311" s="144"/>
      <c r="CK311" s="144"/>
      <c r="CL311" s="144"/>
      <c r="CM311" s="144"/>
      <c r="CN311" s="144"/>
      <c r="CO311" s="144"/>
      <c r="CP311" s="144"/>
      <c r="CQ311" s="144"/>
      <c r="CR311" s="144"/>
      <c r="CS311" s="144"/>
      <c r="CT311" s="144"/>
      <c r="CU311" s="144"/>
      <c r="CV311" s="144"/>
      <c r="CW311" s="144"/>
      <c r="CX311" s="144"/>
      <c r="CY311" s="144"/>
      <c r="CZ311" s="144"/>
      <c r="DA311" s="144"/>
      <c r="DB311" s="144"/>
      <c r="DC311" s="144"/>
      <c r="DD311" s="144"/>
      <c r="DE311" s="144"/>
      <c r="DF311" s="144"/>
      <c r="DG311" s="144"/>
      <c r="DH311" s="144"/>
      <c r="DI311" s="144"/>
      <c r="DJ311" s="144"/>
      <c r="DK311" s="144"/>
      <c r="DL311" s="144"/>
      <c r="DM311" s="144"/>
      <c r="DN311" s="144"/>
      <c r="DO311" s="144"/>
      <c r="DP311" s="144"/>
      <c r="DQ311" s="144"/>
      <c r="DR311" s="144"/>
      <c r="DS311" s="144"/>
      <c r="DT311" s="144"/>
      <c r="DU311" s="144"/>
      <c r="DV311" s="144"/>
      <c r="DW311" s="144"/>
      <c r="DX311" s="144"/>
      <c r="DY311" s="144"/>
      <c r="DZ311" s="144"/>
      <c r="EA311" s="144"/>
      <c r="EB311" s="144"/>
      <c r="EC311" s="144"/>
      <c r="ED311" s="144"/>
      <c r="EE311" s="144"/>
      <c r="EF311" s="144"/>
      <c r="EG311" s="144"/>
      <c r="EH311" s="144"/>
      <c r="EI311" s="144"/>
      <c r="EJ311" s="144"/>
      <c r="EK311" s="144"/>
      <c r="EL311" s="144"/>
      <c r="EM311" s="144"/>
      <c r="EN311" s="144"/>
      <c r="EO311" s="144"/>
      <c r="EP311" s="144"/>
      <c r="EQ311" s="144"/>
      <c r="ER311" s="144"/>
      <c r="ES311" s="144"/>
      <c r="ET311" s="144"/>
      <c r="EU311" s="144"/>
      <c r="EV311" s="144"/>
      <c r="EW311" s="144"/>
      <c r="EX311" s="144"/>
      <c r="EY311" s="144"/>
      <c r="EZ311" s="144"/>
      <c r="FA311" s="144"/>
      <c r="FB311" s="144"/>
      <c r="FC311" s="144"/>
      <c r="FD311" s="144"/>
      <c r="FE311" s="144"/>
      <c r="FF311" s="144"/>
      <c r="FG311" s="144"/>
      <c r="FH311" s="144"/>
      <c r="FI311" s="144"/>
      <c r="FJ311" s="144"/>
      <c r="FK311" s="144"/>
      <c r="FL311" s="144"/>
      <c r="FM311" s="144"/>
      <c r="FN311" s="144"/>
      <c r="FO311" s="144"/>
      <c r="FP311" s="144"/>
      <c r="FQ311" s="144"/>
      <c r="FR311" s="144"/>
      <c r="FS311" s="144"/>
      <c r="FT311" s="144"/>
      <c r="FU311" s="144"/>
      <c r="FV311" s="144"/>
      <c r="FW311" s="144"/>
      <c r="FX311" s="144"/>
      <c r="FY311" s="144"/>
      <c r="FZ311" s="144"/>
      <c r="GA311" s="144"/>
      <c r="GB311" s="144"/>
      <c r="GC311" s="144"/>
      <c r="GD311" s="144"/>
      <c r="GE311" s="144"/>
      <c r="GF311" s="144"/>
      <c r="GG311" s="144"/>
      <c r="GH311" s="144"/>
      <c r="GI311" s="144"/>
      <c r="GJ311" s="144"/>
      <c r="GK311" s="144"/>
      <c r="GL311" s="144"/>
      <c r="GM311" s="144"/>
      <c r="GN311" s="144"/>
      <c r="GO311" s="144"/>
      <c r="GP311" s="144"/>
      <c r="GQ311" s="144"/>
      <c r="GR311" s="144"/>
      <c r="GS311" s="144"/>
      <c r="GT311" s="144"/>
      <c r="GU311" s="144"/>
      <c r="GV311" s="144"/>
      <c r="GW311" s="144"/>
      <c r="GX311" s="144"/>
      <c r="GY311" s="144"/>
      <c r="GZ311" s="144"/>
      <c r="HA311" s="144"/>
      <c r="HB311" s="144"/>
      <c r="HC311" s="144"/>
      <c r="HD311" s="144"/>
      <c r="HE311" s="144"/>
      <c r="HF311" s="144"/>
      <c r="HG311" s="144"/>
      <c r="HH311" s="144"/>
      <c r="HI311" s="144"/>
      <c r="HJ311" s="144"/>
      <c r="HK311" s="144"/>
      <c r="HL311" s="144"/>
      <c r="HM311" s="144"/>
      <c r="HN311" s="144"/>
      <c r="HO311" s="144"/>
      <c r="HP311" s="144"/>
      <c r="HQ311" s="144"/>
      <c r="HR311" s="144"/>
      <c r="HS311" s="144"/>
      <c r="HT311" s="144"/>
      <c r="HU311" s="144"/>
      <c r="HV311" s="144"/>
      <c r="HW311" s="144"/>
      <c r="HX311" s="144"/>
      <c r="HY311" s="144"/>
      <c r="HZ311" s="144"/>
      <c r="IA311" s="144"/>
      <c r="IB311" s="144"/>
      <c r="IC311" s="144"/>
      <c r="ID311" s="144"/>
      <c r="IE311" s="144"/>
    </row>
    <row r="312" spans="1:1024" s="145" customFormat="1" ht="37.5">
      <c r="A312" s="140"/>
      <c r="B312" s="89"/>
      <c r="C312" s="37" t="s">
        <v>129</v>
      </c>
      <c r="D312" s="37">
        <v>905</v>
      </c>
      <c r="E312" s="128" t="s">
        <v>41</v>
      </c>
      <c r="F312" s="128" t="s">
        <v>20</v>
      </c>
      <c r="G312" s="82">
        <v>5110011050</v>
      </c>
      <c r="H312" s="83"/>
      <c r="I312" s="131">
        <f t="shared" si="103"/>
        <v>1800000</v>
      </c>
      <c r="J312" s="141"/>
      <c r="K312" s="142"/>
      <c r="L312" s="142"/>
      <c r="M312" s="142"/>
      <c r="N312" s="142"/>
      <c r="O312" s="141"/>
      <c r="P312" s="142"/>
      <c r="Q312" s="142">
        <f>Q313</f>
        <v>1800000</v>
      </c>
      <c r="R312" s="143"/>
      <c r="S312" s="144"/>
      <c r="T312" s="144"/>
      <c r="U312" s="144"/>
      <c r="V312" s="144"/>
      <c r="W312" s="144"/>
      <c r="X312" s="144"/>
      <c r="Y312" s="144"/>
      <c r="Z312" s="144"/>
      <c r="AA312" s="144"/>
      <c r="AB312" s="144"/>
      <c r="AC312" s="144"/>
      <c r="AD312" s="144"/>
      <c r="AE312" s="144"/>
      <c r="AF312" s="144"/>
      <c r="AG312" s="144"/>
      <c r="AH312" s="144"/>
      <c r="AI312" s="144"/>
      <c r="AJ312" s="144"/>
      <c r="AK312" s="144"/>
      <c r="AL312" s="144"/>
      <c r="AM312" s="144"/>
      <c r="AN312" s="144"/>
      <c r="AO312" s="144"/>
      <c r="AP312" s="144"/>
      <c r="AQ312" s="144"/>
      <c r="AR312" s="144"/>
      <c r="AS312" s="144"/>
      <c r="AT312" s="144"/>
      <c r="AU312" s="144"/>
      <c r="AV312" s="144"/>
      <c r="AW312" s="144"/>
      <c r="AX312" s="144"/>
      <c r="AY312" s="144"/>
      <c r="AZ312" s="144"/>
      <c r="BA312" s="144"/>
      <c r="BB312" s="144"/>
      <c r="BC312" s="144"/>
      <c r="BD312" s="144"/>
      <c r="BE312" s="144"/>
      <c r="BF312" s="144"/>
      <c r="BG312" s="144"/>
      <c r="BH312" s="144"/>
      <c r="BI312" s="144"/>
      <c r="BJ312" s="144"/>
      <c r="BK312" s="144"/>
      <c r="BL312" s="144"/>
      <c r="BM312" s="144"/>
      <c r="BN312" s="144"/>
      <c r="BO312" s="144"/>
      <c r="BP312" s="144"/>
      <c r="BQ312" s="144"/>
      <c r="BR312" s="144"/>
      <c r="BS312" s="144"/>
      <c r="BT312" s="144"/>
      <c r="BU312" s="144"/>
      <c r="BV312" s="144"/>
      <c r="BW312" s="144"/>
      <c r="BX312" s="144"/>
      <c r="BY312" s="144"/>
      <c r="BZ312" s="144"/>
      <c r="CA312" s="144"/>
      <c r="CB312" s="144"/>
      <c r="CC312" s="144"/>
      <c r="CD312" s="144"/>
      <c r="CE312" s="144"/>
      <c r="CF312" s="144"/>
      <c r="CG312" s="144"/>
      <c r="CH312" s="144"/>
      <c r="CI312" s="144"/>
      <c r="CJ312" s="144"/>
      <c r="CK312" s="144"/>
      <c r="CL312" s="144"/>
      <c r="CM312" s="144"/>
      <c r="CN312" s="144"/>
      <c r="CO312" s="144"/>
      <c r="CP312" s="144"/>
      <c r="CQ312" s="144"/>
      <c r="CR312" s="144"/>
      <c r="CS312" s="144"/>
      <c r="CT312" s="144"/>
      <c r="CU312" s="144"/>
      <c r="CV312" s="144"/>
      <c r="CW312" s="144"/>
      <c r="CX312" s="144"/>
      <c r="CY312" s="144"/>
      <c r="CZ312" s="144"/>
      <c r="DA312" s="144"/>
      <c r="DB312" s="144"/>
      <c r="DC312" s="144"/>
      <c r="DD312" s="144"/>
      <c r="DE312" s="144"/>
      <c r="DF312" s="144"/>
      <c r="DG312" s="144"/>
      <c r="DH312" s="144"/>
      <c r="DI312" s="144"/>
      <c r="DJ312" s="144"/>
      <c r="DK312" s="144"/>
      <c r="DL312" s="144"/>
      <c r="DM312" s="144"/>
      <c r="DN312" s="144"/>
      <c r="DO312" s="144"/>
      <c r="DP312" s="144"/>
      <c r="DQ312" s="144"/>
      <c r="DR312" s="144"/>
      <c r="DS312" s="144"/>
      <c r="DT312" s="144"/>
      <c r="DU312" s="144"/>
      <c r="DV312" s="144"/>
      <c r="DW312" s="144"/>
      <c r="DX312" s="144"/>
      <c r="DY312" s="144"/>
      <c r="DZ312" s="144"/>
      <c r="EA312" s="144"/>
      <c r="EB312" s="144"/>
      <c r="EC312" s="144"/>
      <c r="ED312" s="144"/>
      <c r="EE312" s="144"/>
      <c r="EF312" s="144"/>
      <c r="EG312" s="144"/>
      <c r="EH312" s="144"/>
      <c r="EI312" s="144"/>
      <c r="EJ312" s="144"/>
      <c r="EK312" s="144"/>
      <c r="EL312" s="144"/>
      <c r="EM312" s="144"/>
      <c r="EN312" s="144"/>
      <c r="EO312" s="144"/>
      <c r="EP312" s="144"/>
      <c r="EQ312" s="144"/>
      <c r="ER312" s="144"/>
      <c r="ES312" s="144"/>
      <c r="ET312" s="144"/>
      <c r="EU312" s="144"/>
      <c r="EV312" s="144"/>
      <c r="EW312" s="144"/>
      <c r="EX312" s="144"/>
      <c r="EY312" s="144"/>
      <c r="EZ312" s="144"/>
      <c r="FA312" s="144"/>
      <c r="FB312" s="144"/>
      <c r="FC312" s="144"/>
      <c r="FD312" s="144"/>
      <c r="FE312" s="144"/>
      <c r="FF312" s="144"/>
      <c r="FG312" s="144"/>
      <c r="FH312" s="144"/>
      <c r="FI312" s="144"/>
      <c r="FJ312" s="144"/>
      <c r="FK312" s="144"/>
      <c r="FL312" s="144"/>
      <c r="FM312" s="144"/>
      <c r="FN312" s="144"/>
      <c r="FO312" s="144"/>
      <c r="FP312" s="144"/>
      <c r="FQ312" s="144"/>
      <c r="FR312" s="144"/>
      <c r="FS312" s="144"/>
      <c r="FT312" s="144"/>
      <c r="FU312" s="144"/>
      <c r="FV312" s="144"/>
      <c r="FW312" s="144"/>
      <c r="FX312" s="144"/>
      <c r="FY312" s="144"/>
      <c r="FZ312" s="144"/>
      <c r="GA312" s="144"/>
      <c r="GB312" s="144"/>
      <c r="GC312" s="144"/>
      <c r="GD312" s="144"/>
      <c r="GE312" s="144"/>
      <c r="GF312" s="144"/>
      <c r="GG312" s="144"/>
      <c r="GH312" s="144"/>
      <c r="GI312" s="144"/>
      <c r="GJ312" s="144"/>
      <c r="GK312" s="144"/>
      <c r="GL312" s="144"/>
      <c r="GM312" s="144"/>
      <c r="GN312" s="144"/>
      <c r="GO312" s="144"/>
      <c r="GP312" s="144"/>
      <c r="GQ312" s="144"/>
      <c r="GR312" s="144"/>
      <c r="GS312" s="144"/>
      <c r="GT312" s="144"/>
      <c r="GU312" s="144"/>
      <c r="GV312" s="144"/>
      <c r="GW312" s="144"/>
      <c r="GX312" s="144"/>
      <c r="GY312" s="144"/>
      <c r="GZ312" s="144"/>
      <c r="HA312" s="144"/>
      <c r="HB312" s="144"/>
      <c r="HC312" s="144"/>
      <c r="HD312" s="144"/>
      <c r="HE312" s="144"/>
      <c r="HF312" s="144"/>
      <c r="HG312" s="144"/>
      <c r="HH312" s="144"/>
      <c r="HI312" s="144"/>
      <c r="HJ312" s="144"/>
      <c r="HK312" s="144"/>
      <c r="HL312" s="144"/>
      <c r="HM312" s="144"/>
      <c r="HN312" s="144"/>
      <c r="HO312" s="144"/>
      <c r="HP312" s="144"/>
      <c r="HQ312" s="144"/>
      <c r="HR312" s="144"/>
      <c r="HS312" s="144"/>
      <c r="HT312" s="144"/>
      <c r="HU312" s="144"/>
      <c r="HV312" s="144"/>
      <c r="HW312" s="144"/>
      <c r="HX312" s="144"/>
      <c r="HY312" s="144"/>
      <c r="HZ312" s="144"/>
      <c r="IA312" s="144"/>
      <c r="IB312" s="144"/>
      <c r="IC312" s="144"/>
      <c r="ID312" s="144"/>
      <c r="IE312" s="144"/>
    </row>
    <row r="313" spans="1:1024" s="145" customFormat="1">
      <c r="A313" s="140"/>
      <c r="B313" s="89"/>
      <c r="C313" s="37" t="s">
        <v>127</v>
      </c>
      <c r="D313" s="37">
        <v>905</v>
      </c>
      <c r="E313" s="128" t="s">
        <v>41</v>
      </c>
      <c r="F313" s="128" t="s">
        <v>20</v>
      </c>
      <c r="G313" s="82">
        <v>5110011050</v>
      </c>
      <c r="H313" s="83" t="s">
        <v>128</v>
      </c>
      <c r="I313" s="131">
        <f t="shared" si="103"/>
        <v>1800000</v>
      </c>
      <c r="J313" s="141"/>
      <c r="K313" s="142"/>
      <c r="L313" s="142"/>
      <c r="M313" s="142"/>
      <c r="N313" s="142"/>
      <c r="O313" s="141"/>
      <c r="P313" s="142"/>
      <c r="Q313" s="142">
        <v>1800000</v>
      </c>
      <c r="R313" s="143"/>
      <c r="S313" s="144"/>
      <c r="T313" s="144"/>
      <c r="U313" s="144"/>
      <c r="V313" s="144"/>
      <c r="W313" s="144"/>
      <c r="X313" s="144"/>
      <c r="Y313" s="144"/>
      <c r="Z313" s="144"/>
      <c r="AA313" s="144"/>
      <c r="AB313" s="144"/>
      <c r="AC313" s="144"/>
      <c r="AD313" s="144"/>
      <c r="AE313" s="144"/>
      <c r="AF313" s="144"/>
      <c r="AG313" s="144"/>
      <c r="AH313" s="144"/>
      <c r="AI313" s="144"/>
      <c r="AJ313" s="144"/>
      <c r="AK313" s="144"/>
      <c r="AL313" s="144"/>
      <c r="AM313" s="144"/>
      <c r="AN313" s="144"/>
      <c r="AO313" s="144"/>
      <c r="AP313" s="144"/>
      <c r="AQ313" s="144"/>
      <c r="AR313" s="144"/>
      <c r="AS313" s="144"/>
      <c r="AT313" s="144"/>
      <c r="AU313" s="144"/>
      <c r="AV313" s="144"/>
      <c r="AW313" s="144"/>
      <c r="AX313" s="144"/>
      <c r="AY313" s="144"/>
      <c r="AZ313" s="144"/>
      <c r="BA313" s="144"/>
      <c r="BB313" s="144"/>
      <c r="BC313" s="144"/>
      <c r="BD313" s="144"/>
      <c r="BE313" s="144"/>
      <c r="BF313" s="144"/>
      <c r="BG313" s="144"/>
      <c r="BH313" s="144"/>
      <c r="BI313" s="144"/>
      <c r="BJ313" s="144"/>
      <c r="BK313" s="144"/>
      <c r="BL313" s="144"/>
      <c r="BM313" s="144"/>
      <c r="BN313" s="144"/>
      <c r="BO313" s="144"/>
      <c r="BP313" s="144"/>
      <c r="BQ313" s="144"/>
      <c r="BR313" s="144"/>
      <c r="BS313" s="144"/>
      <c r="BT313" s="144"/>
      <c r="BU313" s="144"/>
      <c r="BV313" s="144"/>
      <c r="BW313" s="144"/>
      <c r="BX313" s="144"/>
      <c r="BY313" s="144"/>
      <c r="BZ313" s="144"/>
      <c r="CA313" s="144"/>
      <c r="CB313" s="144"/>
      <c r="CC313" s="144"/>
      <c r="CD313" s="144"/>
      <c r="CE313" s="144"/>
      <c r="CF313" s="144"/>
      <c r="CG313" s="144"/>
      <c r="CH313" s="144"/>
      <c r="CI313" s="144"/>
      <c r="CJ313" s="144"/>
      <c r="CK313" s="144"/>
      <c r="CL313" s="144"/>
      <c r="CM313" s="144"/>
      <c r="CN313" s="144"/>
      <c r="CO313" s="144"/>
      <c r="CP313" s="144"/>
      <c r="CQ313" s="144"/>
      <c r="CR313" s="144"/>
      <c r="CS313" s="144"/>
      <c r="CT313" s="144"/>
      <c r="CU313" s="144"/>
      <c r="CV313" s="144"/>
      <c r="CW313" s="144"/>
      <c r="CX313" s="144"/>
      <c r="CY313" s="144"/>
      <c r="CZ313" s="144"/>
      <c r="DA313" s="144"/>
      <c r="DB313" s="144"/>
      <c r="DC313" s="144"/>
      <c r="DD313" s="144"/>
      <c r="DE313" s="144"/>
      <c r="DF313" s="144"/>
      <c r="DG313" s="144"/>
      <c r="DH313" s="144"/>
      <c r="DI313" s="144"/>
      <c r="DJ313" s="144"/>
      <c r="DK313" s="144"/>
      <c r="DL313" s="144"/>
      <c r="DM313" s="144"/>
      <c r="DN313" s="144"/>
      <c r="DO313" s="144"/>
      <c r="DP313" s="144"/>
      <c r="DQ313" s="144"/>
      <c r="DR313" s="144"/>
      <c r="DS313" s="144"/>
      <c r="DT313" s="144"/>
      <c r="DU313" s="144"/>
      <c r="DV313" s="144"/>
      <c r="DW313" s="144"/>
      <c r="DX313" s="144"/>
      <c r="DY313" s="144"/>
      <c r="DZ313" s="144"/>
      <c r="EA313" s="144"/>
      <c r="EB313" s="144"/>
      <c r="EC313" s="144"/>
      <c r="ED313" s="144"/>
      <c r="EE313" s="144"/>
      <c r="EF313" s="144"/>
      <c r="EG313" s="144"/>
      <c r="EH313" s="144"/>
      <c r="EI313" s="144"/>
      <c r="EJ313" s="144"/>
      <c r="EK313" s="144"/>
      <c r="EL313" s="144"/>
      <c r="EM313" s="144"/>
      <c r="EN313" s="144"/>
      <c r="EO313" s="144"/>
      <c r="EP313" s="144"/>
      <c r="EQ313" s="144"/>
      <c r="ER313" s="144"/>
      <c r="ES313" s="144"/>
      <c r="ET313" s="144"/>
      <c r="EU313" s="144"/>
      <c r="EV313" s="144"/>
      <c r="EW313" s="144"/>
      <c r="EX313" s="144"/>
      <c r="EY313" s="144"/>
      <c r="EZ313" s="144"/>
      <c r="FA313" s="144"/>
      <c r="FB313" s="144"/>
      <c r="FC313" s="144"/>
      <c r="FD313" s="144"/>
      <c r="FE313" s="144"/>
      <c r="FF313" s="144"/>
      <c r="FG313" s="144"/>
      <c r="FH313" s="144"/>
      <c r="FI313" s="144"/>
      <c r="FJ313" s="144"/>
      <c r="FK313" s="144"/>
      <c r="FL313" s="144"/>
      <c r="FM313" s="144"/>
      <c r="FN313" s="144"/>
      <c r="FO313" s="144"/>
      <c r="FP313" s="144"/>
      <c r="FQ313" s="144"/>
      <c r="FR313" s="144"/>
      <c r="FS313" s="144"/>
      <c r="FT313" s="144"/>
      <c r="FU313" s="144"/>
      <c r="FV313" s="144"/>
      <c r="FW313" s="144"/>
      <c r="FX313" s="144"/>
      <c r="FY313" s="144"/>
      <c r="FZ313" s="144"/>
      <c r="GA313" s="144"/>
      <c r="GB313" s="144"/>
      <c r="GC313" s="144"/>
      <c r="GD313" s="144"/>
      <c r="GE313" s="144"/>
      <c r="GF313" s="144"/>
      <c r="GG313" s="144"/>
      <c r="GH313" s="144"/>
      <c r="GI313" s="144"/>
      <c r="GJ313" s="144"/>
      <c r="GK313" s="144"/>
      <c r="GL313" s="144"/>
      <c r="GM313" s="144"/>
      <c r="GN313" s="144"/>
      <c r="GO313" s="144"/>
      <c r="GP313" s="144"/>
      <c r="GQ313" s="144"/>
      <c r="GR313" s="144"/>
      <c r="GS313" s="144"/>
      <c r="GT313" s="144"/>
      <c r="GU313" s="144"/>
      <c r="GV313" s="144"/>
      <c r="GW313" s="144"/>
      <c r="GX313" s="144"/>
      <c r="GY313" s="144"/>
      <c r="GZ313" s="144"/>
      <c r="HA313" s="144"/>
      <c r="HB313" s="144"/>
      <c r="HC313" s="144"/>
      <c r="HD313" s="144"/>
      <c r="HE313" s="144"/>
      <c r="HF313" s="144"/>
      <c r="HG313" s="144"/>
      <c r="HH313" s="144"/>
      <c r="HI313" s="144"/>
      <c r="HJ313" s="144"/>
      <c r="HK313" s="144"/>
      <c r="HL313" s="144"/>
      <c r="HM313" s="144"/>
      <c r="HN313" s="144"/>
      <c r="HO313" s="144"/>
      <c r="HP313" s="144"/>
      <c r="HQ313" s="144"/>
      <c r="HR313" s="144"/>
      <c r="HS313" s="144"/>
      <c r="HT313" s="144"/>
      <c r="HU313" s="144"/>
      <c r="HV313" s="144"/>
      <c r="HW313" s="144"/>
      <c r="HX313" s="144"/>
      <c r="HY313" s="144"/>
      <c r="HZ313" s="144"/>
      <c r="IA313" s="144"/>
      <c r="IB313" s="144"/>
      <c r="IC313" s="144"/>
      <c r="ID313" s="144"/>
      <c r="IE313" s="144"/>
    </row>
    <row r="314" spans="1:1024" hidden="1">
      <c r="B314" s="89"/>
      <c r="D314" s="37"/>
      <c r="E314" s="128"/>
      <c r="F314" s="128"/>
      <c r="G314" s="82"/>
      <c r="H314" s="83"/>
      <c r="I314" s="131">
        <f t="shared" si="103"/>
        <v>0</v>
      </c>
      <c r="J314" s="131">
        <v>42000000</v>
      </c>
      <c r="K314" s="77">
        <v>-42000000</v>
      </c>
      <c r="L314" s="77"/>
      <c r="M314" s="77"/>
      <c r="N314" s="77"/>
      <c r="O314" s="77"/>
      <c r="P314" s="77"/>
      <c r="Q314" s="77"/>
      <c r="R314" s="132"/>
    </row>
    <row r="315" spans="1:1024" s="114" customFormat="1" ht="48.75" customHeight="1">
      <c r="A315" s="111"/>
      <c r="B315" s="134" t="s">
        <v>50</v>
      </c>
      <c r="C315" s="28" t="s">
        <v>390</v>
      </c>
      <c r="D315" s="28">
        <v>910</v>
      </c>
      <c r="E315" s="136"/>
      <c r="F315" s="136"/>
      <c r="G315" s="88"/>
      <c r="H315" s="89"/>
      <c r="I315" s="125">
        <f t="shared" si="103"/>
        <v>7556100</v>
      </c>
      <c r="J315" s="125">
        <f t="shared" ref="J315:R315" si="119">J316</f>
        <v>5996800</v>
      </c>
      <c r="K315" s="75">
        <f t="shared" si="119"/>
        <v>1493600</v>
      </c>
      <c r="L315" s="75">
        <f t="shared" si="119"/>
        <v>0</v>
      </c>
      <c r="M315" s="75">
        <f t="shared" si="119"/>
        <v>0</v>
      </c>
      <c r="N315" s="75">
        <f t="shared" si="119"/>
        <v>0</v>
      </c>
      <c r="O315" s="125">
        <f t="shared" si="119"/>
        <v>56400</v>
      </c>
      <c r="P315" s="75">
        <f t="shared" si="119"/>
        <v>9300</v>
      </c>
      <c r="Q315" s="75">
        <f t="shared" si="119"/>
        <v>0</v>
      </c>
      <c r="R315" s="126">
        <f t="shared" si="119"/>
        <v>0</v>
      </c>
      <c r="ALQ315" s="40"/>
      <c r="ALR315" s="40"/>
      <c r="ALS315" s="40"/>
      <c r="ALT315" s="40"/>
      <c r="ALU315" s="40"/>
      <c r="ALV315" s="40"/>
      <c r="ALW315" s="40"/>
      <c r="ALX315" s="40"/>
      <c r="ALY315" s="40"/>
      <c r="ALZ315" s="40"/>
      <c r="AMA315" s="40"/>
      <c r="AMB315" s="40"/>
      <c r="AMC315" s="40"/>
      <c r="AMD315" s="40"/>
      <c r="AME315" s="40"/>
      <c r="AMF315" s="40"/>
      <c r="AMG315" s="40"/>
      <c r="AMH315" s="40"/>
      <c r="AMI315" s="40"/>
      <c r="AMJ315" s="40"/>
    </row>
    <row r="316" spans="1:1024">
      <c r="B316" s="89"/>
      <c r="C316" s="37" t="s">
        <v>15</v>
      </c>
      <c r="D316" s="37">
        <v>910</v>
      </c>
      <c r="E316" s="128" t="s">
        <v>16</v>
      </c>
      <c r="F316" s="128" t="s">
        <v>83</v>
      </c>
      <c r="G316" s="82"/>
      <c r="H316" s="83"/>
      <c r="I316" s="131">
        <f t="shared" si="103"/>
        <v>7556100</v>
      </c>
      <c r="J316" s="131">
        <f t="shared" ref="J316:R316" si="120">J317+J327</f>
        <v>5996800</v>
      </c>
      <c r="K316" s="77">
        <f t="shared" si="120"/>
        <v>1493600</v>
      </c>
      <c r="L316" s="77">
        <f t="shared" si="120"/>
        <v>0</v>
      </c>
      <c r="M316" s="77">
        <f t="shared" si="120"/>
        <v>0</v>
      </c>
      <c r="N316" s="77">
        <f t="shared" si="120"/>
        <v>0</v>
      </c>
      <c r="O316" s="131">
        <f t="shared" si="120"/>
        <v>56400</v>
      </c>
      <c r="P316" s="77">
        <f t="shared" si="120"/>
        <v>9300</v>
      </c>
      <c r="Q316" s="77">
        <f t="shared" si="120"/>
        <v>0</v>
      </c>
      <c r="R316" s="132">
        <f t="shared" si="120"/>
        <v>0</v>
      </c>
    </row>
    <row r="317" spans="1:1024" ht="37.5">
      <c r="B317" s="89"/>
      <c r="C317" s="37" t="s">
        <v>389</v>
      </c>
      <c r="D317" s="37">
        <v>910</v>
      </c>
      <c r="E317" s="128" t="s">
        <v>16</v>
      </c>
      <c r="F317" s="128" t="s">
        <v>27</v>
      </c>
      <c r="G317" s="82"/>
      <c r="H317" s="83"/>
      <c r="I317" s="131">
        <f t="shared" si="103"/>
        <v>7391100</v>
      </c>
      <c r="J317" s="131">
        <f t="shared" ref="J317:R317" si="121">J318</f>
        <v>5696800</v>
      </c>
      <c r="K317" s="77">
        <f t="shared" si="121"/>
        <v>1628600</v>
      </c>
      <c r="L317" s="77">
        <f t="shared" si="121"/>
        <v>0</v>
      </c>
      <c r="M317" s="77">
        <f t="shared" si="121"/>
        <v>0</v>
      </c>
      <c r="N317" s="77">
        <f t="shared" si="121"/>
        <v>0</v>
      </c>
      <c r="O317" s="131">
        <f t="shared" si="121"/>
        <v>56400</v>
      </c>
      <c r="P317" s="77">
        <f t="shared" si="121"/>
        <v>9300</v>
      </c>
      <c r="Q317" s="77">
        <f t="shared" si="121"/>
        <v>0</v>
      </c>
      <c r="R317" s="132">
        <f t="shared" si="121"/>
        <v>0</v>
      </c>
    </row>
    <row r="318" spans="1:1024" ht="37.5">
      <c r="B318" s="89"/>
      <c r="C318" s="37" t="s">
        <v>344</v>
      </c>
      <c r="D318" s="37">
        <v>910</v>
      </c>
      <c r="E318" s="128" t="s">
        <v>16</v>
      </c>
      <c r="F318" s="128" t="s">
        <v>27</v>
      </c>
      <c r="G318" s="82">
        <v>9900000000</v>
      </c>
      <c r="H318" s="83"/>
      <c r="I318" s="131">
        <f t="shared" si="103"/>
        <v>7391100</v>
      </c>
      <c r="J318" s="131">
        <f t="shared" ref="J318:R318" si="122">J319+J322</f>
        <v>5696800</v>
      </c>
      <c r="K318" s="77">
        <f t="shared" si="122"/>
        <v>1628600</v>
      </c>
      <c r="L318" s="77">
        <f t="shared" si="122"/>
        <v>0</v>
      </c>
      <c r="M318" s="77">
        <f t="shared" si="122"/>
        <v>0</v>
      </c>
      <c r="N318" s="77">
        <f t="shared" si="122"/>
        <v>0</v>
      </c>
      <c r="O318" s="131">
        <f t="shared" si="122"/>
        <v>56400</v>
      </c>
      <c r="P318" s="77">
        <f t="shared" si="122"/>
        <v>9300</v>
      </c>
      <c r="Q318" s="77">
        <f t="shared" si="122"/>
        <v>0</v>
      </c>
      <c r="R318" s="132">
        <f t="shared" si="122"/>
        <v>0</v>
      </c>
    </row>
    <row r="319" spans="1:1024" ht="56.25">
      <c r="B319" s="89"/>
      <c r="C319" s="37" t="s">
        <v>355</v>
      </c>
      <c r="D319" s="37">
        <v>910</v>
      </c>
      <c r="E319" s="128" t="s">
        <v>16</v>
      </c>
      <c r="F319" s="128" t="s">
        <v>27</v>
      </c>
      <c r="G319" s="82">
        <v>9910000000</v>
      </c>
      <c r="H319" s="83"/>
      <c r="I319" s="131">
        <f t="shared" si="103"/>
        <v>4234600</v>
      </c>
      <c r="J319" s="131">
        <f t="shared" ref="J319:R320" si="123">J320</f>
        <v>2707200</v>
      </c>
      <c r="K319" s="77">
        <f t="shared" si="123"/>
        <v>1527400</v>
      </c>
      <c r="L319" s="77">
        <f t="shared" si="123"/>
        <v>0</v>
      </c>
      <c r="M319" s="77">
        <f t="shared" si="123"/>
        <v>0</v>
      </c>
      <c r="N319" s="77">
        <f t="shared" si="123"/>
        <v>0</v>
      </c>
      <c r="O319" s="131">
        <f t="shared" si="123"/>
        <v>0</v>
      </c>
      <c r="P319" s="77">
        <f t="shared" si="123"/>
        <v>0</v>
      </c>
      <c r="Q319" s="77">
        <f t="shared" si="123"/>
        <v>0</v>
      </c>
      <c r="R319" s="132">
        <f t="shared" si="123"/>
        <v>0</v>
      </c>
    </row>
    <row r="320" spans="1:1024" ht="31.9" customHeight="1">
      <c r="B320" s="89"/>
      <c r="C320" s="37" t="s">
        <v>100</v>
      </c>
      <c r="D320" s="37">
        <v>910</v>
      </c>
      <c r="E320" s="128" t="s">
        <v>16</v>
      </c>
      <c r="F320" s="128" t="s">
        <v>27</v>
      </c>
      <c r="G320" s="82">
        <v>9910000190</v>
      </c>
      <c r="H320" s="83"/>
      <c r="I320" s="131">
        <f t="shared" si="103"/>
        <v>4234600</v>
      </c>
      <c r="J320" s="131">
        <f t="shared" si="123"/>
        <v>2707200</v>
      </c>
      <c r="K320" s="77">
        <f t="shared" si="123"/>
        <v>1527400</v>
      </c>
      <c r="L320" s="77">
        <f t="shared" si="123"/>
        <v>0</v>
      </c>
      <c r="M320" s="77">
        <f t="shared" si="123"/>
        <v>0</v>
      </c>
      <c r="N320" s="77">
        <f t="shared" si="123"/>
        <v>0</v>
      </c>
      <c r="O320" s="131">
        <f t="shared" si="123"/>
        <v>0</v>
      </c>
      <c r="P320" s="77">
        <f t="shared" si="123"/>
        <v>0</v>
      </c>
      <c r="Q320" s="77">
        <f t="shared" si="123"/>
        <v>0</v>
      </c>
      <c r="R320" s="132">
        <f t="shared" si="123"/>
        <v>0</v>
      </c>
    </row>
    <row r="321" spans="1:1024" ht="75">
      <c r="B321" s="89"/>
      <c r="C321" s="37" t="s">
        <v>101</v>
      </c>
      <c r="D321" s="37">
        <v>910</v>
      </c>
      <c r="E321" s="128" t="s">
        <v>16</v>
      </c>
      <c r="F321" s="128" t="s">
        <v>27</v>
      </c>
      <c r="G321" s="82">
        <v>9910000190</v>
      </c>
      <c r="H321" s="83" t="s">
        <v>102</v>
      </c>
      <c r="I321" s="131">
        <f t="shared" si="103"/>
        <v>4234600</v>
      </c>
      <c r="J321" s="131">
        <v>2707200</v>
      </c>
      <c r="K321" s="77">
        <v>1527400</v>
      </c>
      <c r="L321" s="77"/>
      <c r="M321" s="77"/>
      <c r="N321" s="77"/>
      <c r="O321" s="131"/>
      <c r="P321" s="77"/>
      <c r="Q321" s="77"/>
      <c r="R321" s="132"/>
    </row>
    <row r="322" spans="1:1024" ht="56.25">
      <c r="B322" s="89"/>
      <c r="C322" s="37" t="s">
        <v>356</v>
      </c>
      <c r="D322" s="37">
        <v>910</v>
      </c>
      <c r="E322" s="128" t="s">
        <v>16</v>
      </c>
      <c r="F322" s="128" t="s">
        <v>27</v>
      </c>
      <c r="G322" s="82">
        <v>9920000000</v>
      </c>
      <c r="H322" s="83"/>
      <c r="I322" s="131">
        <f t="shared" si="103"/>
        <v>3156500</v>
      </c>
      <c r="J322" s="131">
        <f t="shared" ref="J322:R322" si="124">J323</f>
        <v>2989600</v>
      </c>
      <c r="K322" s="77">
        <f t="shared" si="124"/>
        <v>101200</v>
      </c>
      <c r="L322" s="77">
        <f t="shared" si="124"/>
        <v>0</v>
      </c>
      <c r="M322" s="77">
        <f t="shared" si="124"/>
        <v>0</v>
      </c>
      <c r="N322" s="77">
        <f t="shared" si="124"/>
        <v>0</v>
      </c>
      <c r="O322" s="131">
        <f t="shared" si="124"/>
        <v>56400</v>
      </c>
      <c r="P322" s="77">
        <f t="shared" si="124"/>
        <v>9300</v>
      </c>
      <c r="Q322" s="77">
        <f t="shared" si="124"/>
        <v>0</v>
      </c>
      <c r="R322" s="132">
        <f t="shared" si="124"/>
        <v>0</v>
      </c>
    </row>
    <row r="323" spans="1:1024" ht="34.9" customHeight="1">
      <c r="B323" s="89"/>
      <c r="C323" s="37" t="s">
        <v>100</v>
      </c>
      <c r="D323" s="37">
        <v>910</v>
      </c>
      <c r="E323" s="128" t="s">
        <v>378</v>
      </c>
      <c r="F323" s="128" t="s">
        <v>27</v>
      </c>
      <c r="G323" s="82">
        <v>9920000190</v>
      </c>
      <c r="H323" s="83"/>
      <c r="I323" s="131">
        <f t="shared" si="103"/>
        <v>3156500</v>
      </c>
      <c r="J323" s="131">
        <f>J324+J326</f>
        <v>2989600</v>
      </c>
      <c r="K323" s="77">
        <f>K324+K326</f>
        <v>101200</v>
      </c>
      <c r="L323" s="77">
        <f>L324+L326</f>
        <v>0</v>
      </c>
      <c r="M323" s="77">
        <f>M324+M326</f>
        <v>0</v>
      </c>
      <c r="N323" s="77">
        <f>N324+N326</f>
        <v>0</v>
      </c>
      <c r="O323" s="131">
        <f>O324+O326+O325</f>
        <v>56400</v>
      </c>
      <c r="P323" s="77">
        <f>P324+P326+P325</f>
        <v>9300</v>
      </c>
      <c r="Q323" s="77">
        <f>Q324+Q326</f>
        <v>0</v>
      </c>
      <c r="R323" s="132">
        <f>R324+R326</f>
        <v>0</v>
      </c>
    </row>
    <row r="324" spans="1:1024" ht="75">
      <c r="B324" s="89"/>
      <c r="C324" s="37" t="s">
        <v>101</v>
      </c>
      <c r="D324" s="37">
        <v>910</v>
      </c>
      <c r="E324" s="128" t="s">
        <v>16</v>
      </c>
      <c r="F324" s="128" t="s">
        <v>27</v>
      </c>
      <c r="G324" s="82">
        <v>9920000190</v>
      </c>
      <c r="H324" s="83" t="s">
        <v>102</v>
      </c>
      <c r="I324" s="131">
        <f t="shared" si="103"/>
        <v>3089800</v>
      </c>
      <c r="J324" s="131">
        <v>2988800</v>
      </c>
      <c r="K324" s="77">
        <v>101000</v>
      </c>
      <c r="L324" s="77"/>
      <c r="M324" s="77"/>
      <c r="N324" s="77"/>
      <c r="O324" s="131"/>
      <c r="P324" s="77"/>
      <c r="Q324" s="77"/>
      <c r="R324" s="132"/>
    </row>
    <row r="325" spans="1:1024" ht="37.5">
      <c r="B325" s="89"/>
      <c r="C325" s="37" t="s">
        <v>104</v>
      </c>
      <c r="D325" s="37">
        <v>910</v>
      </c>
      <c r="E325" s="128" t="s">
        <v>16</v>
      </c>
      <c r="F325" s="128" t="s">
        <v>27</v>
      </c>
      <c r="G325" s="82">
        <v>9920000190</v>
      </c>
      <c r="H325" s="83" t="s">
        <v>105</v>
      </c>
      <c r="I325" s="131">
        <f t="shared" si="103"/>
        <v>65700</v>
      </c>
      <c r="J325" s="131"/>
      <c r="K325" s="77"/>
      <c r="L325" s="77"/>
      <c r="M325" s="77"/>
      <c r="N325" s="77"/>
      <c r="O325" s="131">
        <f>46600+9800</f>
        <v>56400</v>
      </c>
      <c r="P325" s="77">
        <v>9300</v>
      </c>
      <c r="Q325" s="77"/>
      <c r="R325" s="132"/>
    </row>
    <row r="326" spans="1:1024">
      <c r="B326" s="89"/>
      <c r="C326" s="37" t="s">
        <v>107</v>
      </c>
      <c r="D326" s="37">
        <v>910</v>
      </c>
      <c r="E326" s="128" t="s">
        <v>16</v>
      </c>
      <c r="F326" s="128" t="s">
        <v>27</v>
      </c>
      <c r="G326" s="82">
        <v>9920000190</v>
      </c>
      <c r="H326" s="83" t="s">
        <v>108</v>
      </c>
      <c r="I326" s="131">
        <f t="shared" si="103"/>
        <v>1000</v>
      </c>
      <c r="J326" s="131">
        <v>800</v>
      </c>
      <c r="K326" s="77">
        <v>200</v>
      </c>
      <c r="L326" s="77"/>
      <c r="M326" s="77"/>
      <c r="N326" s="77"/>
      <c r="O326" s="131"/>
      <c r="P326" s="77">
        <v>0</v>
      </c>
      <c r="Q326" s="77"/>
      <c r="R326" s="132"/>
    </row>
    <row r="327" spans="1:1024">
      <c r="B327" s="89"/>
      <c r="C327" s="37" t="s">
        <v>31</v>
      </c>
      <c r="D327" s="37">
        <v>910</v>
      </c>
      <c r="E327" s="128" t="s">
        <v>16</v>
      </c>
      <c r="F327" s="128" t="s">
        <v>32</v>
      </c>
      <c r="G327" s="82"/>
      <c r="H327" s="83"/>
      <c r="I327" s="131">
        <f t="shared" ref="I327:I390" si="125">SUM(J327:R327)</f>
        <v>165000</v>
      </c>
      <c r="J327" s="131">
        <f t="shared" ref="J327:R330" si="126">J328</f>
        <v>300000</v>
      </c>
      <c r="K327" s="77">
        <f t="shared" si="126"/>
        <v>-135000</v>
      </c>
      <c r="L327" s="77">
        <f t="shared" si="126"/>
        <v>0</v>
      </c>
      <c r="M327" s="77">
        <f t="shared" si="126"/>
        <v>0</v>
      </c>
      <c r="N327" s="77">
        <f t="shared" si="126"/>
        <v>0</v>
      </c>
      <c r="O327" s="131">
        <f t="shared" si="126"/>
        <v>0</v>
      </c>
      <c r="P327" s="77">
        <f t="shared" si="126"/>
        <v>0</v>
      </c>
      <c r="Q327" s="77">
        <f t="shared" si="126"/>
        <v>0</v>
      </c>
      <c r="R327" s="132">
        <f t="shared" si="126"/>
        <v>0</v>
      </c>
    </row>
    <row r="328" spans="1:1024" ht="37.5">
      <c r="B328" s="89"/>
      <c r="C328" s="37" t="s">
        <v>98</v>
      </c>
      <c r="D328" s="37">
        <v>910</v>
      </c>
      <c r="E328" s="128" t="s">
        <v>16</v>
      </c>
      <c r="F328" s="128" t="s">
        <v>32</v>
      </c>
      <c r="G328" s="82">
        <v>500000000</v>
      </c>
      <c r="H328" s="83"/>
      <c r="I328" s="131">
        <f t="shared" si="125"/>
        <v>165000</v>
      </c>
      <c r="J328" s="131">
        <f t="shared" si="126"/>
        <v>300000</v>
      </c>
      <c r="K328" s="77">
        <f t="shared" si="126"/>
        <v>-135000</v>
      </c>
      <c r="L328" s="77">
        <f t="shared" si="126"/>
        <v>0</v>
      </c>
      <c r="M328" s="77">
        <f t="shared" si="126"/>
        <v>0</v>
      </c>
      <c r="N328" s="77">
        <f t="shared" si="126"/>
        <v>0</v>
      </c>
      <c r="O328" s="131">
        <f t="shared" si="126"/>
        <v>0</v>
      </c>
      <c r="P328" s="77">
        <f t="shared" si="126"/>
        <v>0</v>
      </c>
      <c r="Q328" s="77">
        <f t="shared" si="126"/>
        <v>0</v>
      </c>
      <c r="R328" s="132">
        <f t="shared" si="126"/>
        <v>0</v>
      </c>
    </row>
    <row r="329" spans="1:1024" ht="37.5">
      <c r="B329" s="89"/>
      <c r="C329" s="37" t="s">
        <v>117</v>
      </c>
      <c r="D329" s="37">
        <v>910</v>
      </c>
      <c r="E329" s="128" t="s">
        <v>16</v>
      </c>
      <c r="F329" s="128" t="s">
        <v>32</v>
      </c>
      <c r="G329" s="82">
        <v>5030000000</v>
      </c>
      <c r="H329" s="83"/>
      <c r="I329" s="131">
        <f t="shared" si="125"/>
        <v>165000</v>
      </c>
      <c r="J329" s="131">
        <f t="shared" si="126"/>
        <v>300000</v>
      </c>
      <c r="K329" s="77">
        <f t="shared" si="126"/>
        <v>-135000</v>
      </c>
      <c r="L329" s="77">
        <f t="shared" si="126"/>
        <v>0</v>
      </c>
      <c r="M329" s="77">
        <f t="shared" si="126"/>
        <v>0</v>
      </c>
      <c r="N329" s="77">
        <f t="shared" si="126"/>
        <v>0</v>
      </c>
      <c r="O329" s="131">
        <f t="shared" si="126"/>
        <v>0</v>
      </c>
      <c r="P329" s="77">
        <f t="shared" si="126"/>
        <v>0</v>
      </c>
      <c r="Q329" s="77">
        <f t="shared" si="126"/>
        <v>0</v>
      </c>
      <c r="R329" s="132">
        <f t="shared" si="126"/>
        <v>0</v>
      </c>
    </row>
    <row r="330" spans="1:1024" ht="37.5">
      <c r="B330" s="89"/>
      <c r="C330" s="37" t="s">
        <v>118</v>
      </c>
      <c r="D330" s="37">
        <v>910</v>
      </c>
      <c r="E330" s="128" t="s">
        <v>16</v>
      </c>
      <c r="F330" s="128" t="s">
        <v>32</v>
      </c>
      <c r="G330" s="82">
        <v>5030010030</v>
      </c>
      <c r="H330" s="83"/>
      <c r="I330" s="131">
        <f t="shared" si="125"/>
        <v>165000</v>
      </c>
      <c r="J330" s="131">
        <f t="shared" si="126"/>
        <v>300000</v>
      </c>
      <c r="K330" s="77">
        <f t="shared" si="126"/>
        <v>-135000</v>
      </c>
      <c r="L330" s="77">
        <f t="shared" si="126"/>
        <v>0</v>
      </c>
      <c r="M330" s="77">
        <f t="shared" si="126"/>
        <v>0</v>
      </c>
      <c r="N330" s="77">
        <f t="shared" si="126"/>
        <v>0</v>
      </c>
      <c r="O330" s="131">
        <f t="shared" si="126"/>
        <v>0</v>
      </c>
      <c r="P330" s="77">
        <f t="shared" si="126"/>
        <v>0</v>
      </c>
      <c r="Q330" s="77">
        <f t="shared" si="126"/>
        <v>0</v>
      </c>
      <c r="R330" s="132">
        <f t="shared" si="126"/>
        <v>0</v>
      </c>
    </row>
    <row r="331" spans="1:1024" ht="37.5">
      <c r="B331" s="89"/>
      <c r="C331" s="37" t="s">
        <v>104</v>
      </c>
      <c r="D331" s="37">
        <v>910</v>
      </c>
      <c r="E331" s="128" t="s">
        <v>16</v>
      </c>
      <c r="F331" s="128" t="s">
        <v>32</v>
      </c>
      <c r="G331" s="82">
        <v>5030010030</v>
      </c>
      <c r="H331" s="83" t="s">
        <v>105</v>
      </c>
      <c r="I331" s="131">
        <f t="shared" si="125"/>
        <v>165000</v>
      </c>
      <c r="J331" s="131">
        <v>300000</v>
      </c>
      <c r="K331" s="77">
        <v>-135000</v>
      </c>
      <c r="L331" s="77"/>
      <c r="M331" s="77"/>
      <c r="N331" s="77"/>
      <c r="O331" s="131"/>
      <c r="P331" s="77"/>
      <c r="Q331" s="77"/>
      <c r="R331" s="132"/>
    </row>
    <row r="332" spans="1:1024" s="151" customFormat="1" ht="63.6" customHeight="1">
      <c r="A332" s="147"/>
      <c r="B332" s="134" t="s">
        <v>54</v>
      </c>
      <c r="C332" s="28" t="s">
        <v>391</v>
      </c>
      <c r="D332" s="28">
        <v>919</v>
      </c>
      <c r="E332" s="136"/>
      <c r="F332" s="136"/>
      <c r="G332" s="88"/>
      <c r="H332" s="89"/>
      <c r="I332" s="125">
        <f t="shared" si="125"/>
        <v>33808900</v>
      </c>
      <c r="J332" s="148">
        <f t="shared" ref="J332:R332" si="127">J339+J333</f>
        <v>30553300</v>
      </c>
      <c r="K332" s="149">
        <f t="shared" si="127"/>
        <v>3125600</v>
      </c>
      <c r="L332" s="149">
        <f t="shared" si="127"/>
        <v>0</v>
      </c>
      <c r="M332" s="149">
        <f t="shared" si="127"/>
        <v>0</v>
      </c>
      <c r="N332" s="149">
        <f t="shared" si="127"/>
        <v>0</v>
      </c>
      <c r="O332" s="148">
        <f t="shared" si="127"/>
        <v>0</v>
      </c>
      <c r="P332" s="149">
        <f t="shared" si="127"/>
        <v>0</v>
      </c>
      <c r="Q332" s="149">
        <f t="shared" si="127"/>
        <v>130000</v>
      </c>
      <c r="R332" s="150">
        <f t="shared" si="127"/>
        <v>0</v>
      </c>
      <c r="ALQ332" s="152"/>
      <c r="ALR332" s="152"/>
      <c r="ALS332" s="152"/>
      <c r="ALT332" s="152"/>
      <c r="ALU332" s="152"/>
      <c r="ALV332" s="152"/>
      <c r="ALW332" s="152"/>
      <c r="ALX332" s="152"/>
      <c r="ALY332" s="152"/>
      <c r="ALZ332" s="152"/>
      <c r="AMA332" s="152"/>
      <c r="AMB332" s="152"/>
      <c r="AMC332" s="152"/>
      <c r="AMD332" s="152"/>
      <c r="AME332" s="152"/>
      <c r="AMF332" s="152"/>
      <c r="AMG332" s="152"/>
      <c r="AMH332" s="152"/>
      <c r="AMI332" s="152"/>
      <c r="AMJ332" s="152"/>
    </row>
    <row r="333" spans="1:1024" s="114" customFormat="1">
      <c r="A333" s="111"/>
      <c r="B333" s="89"/>
      <c r="C333" s="37" t="s">
        <v>15</v>
      </c>
      <c r="D333" s="37">
        <v>919</v>
      </c>
      <c r="E333" s="128" t="s">
        <v>16</v>
      </c>
      <c r="F333" s="128" t="s">
        <v>83</v>
      </c>
      <c r="G333" s="82"/>
      <c r="H333" s="83"/>
      <c r="I333" s="131">
        <f t="shared" si="125"/>
        <v>787500</v>
      </c>
      <c r="J333" s="131">
        <f t="shared" ref="J333:R337" si="128">J334</f>
        <v>1500000</v>
      </c>
      <c r="K333" s="77">
        <f t="shared" si="128"/>
        <v>-922500</v>
      </c>
      <c r="L333" s="77">
        <f t="shared" si="128"/>
        <v>0</v>
      </c>
      <c r="M333" s="77">
        <f t="shared" si="128"/>
        <v>0</v>
      </c>
      <c r="N333" s="77">
        <f t="shared" si="128"/>
        <v>0</v>
      </c>
      <c r="O333" s="131">
        <f t="shared" si="128"/>
        <v>0</v>
      </c>
      <c r="P333" s="77">
        <f t="shared" si="128"/>
        <v>80000</v>
      </c>
      <c r="Q333" s="77">
        <f t="shared" si="128"/>
        <v>130000</v>
      </c>
      <c r="R333" s="132">
        <f t="shared" si="128"/>
        <v>0</v>
      </c>
      <c r="ALQ333"/>
      <c r="ALR333"/>
      <c r="ALS333"/>
      <c r="ALT333"/>
      <c r="ALU333"/>
      <c r="ALV333"/>
      <c r="ALW333"/>
      <c r="ALX333"/>
      <c r="ALY333"/>
      <c r="ALZ333"/>
      <c r="AMA333"/>
      <c r="AMB333"/>
      <c r="AMC333"/>
      <c r="AMD333"/>
      <c r="AME333"/>
      <c r="AMF333"/>
      <c r="AMG333"/>
      <c r="AMH333"/>
      <c r="AMI333"/>
      <c r="AMJ333"/>
    </row>
    <row r="334" spans="1:1024" s="114" customFormat="1">
      <c r="A334" s="111"/>
      <c r="B334" s="89"/>
      <c r="C334" s="37" t="s">
        <v>31</v>
      </c>
      <c r="D334" s="37">
        <v>919</v>
      </c>
      <c r="E334" s="128" t="s">
        <v>16</v>
      </c>
      <c r="F334" s="128" t="s">
        <v>32</v>
      </c>
      <c r="G334" s="82"/>
      <c r="H334" s="83"/>
      <c r="I334" s="131">
        <f t="shared" si="125"/>
        <v>787500</v>
      </c>
      <c r="J334" s="131">
        <f t="shared" si="128"/>
        <v>1500000</v>
      </c>
      <c r="K334" s="77">
        <f t="shared" si="128"/>
        <v>-922500</v>
      </c>
      <c r="L334" s="77">
        <f t="shared" si="128"/>
        <v>0</v>
      </c>
      <c r="M334" s="77">
        <f t="shared" si="128"/>
        <v>0</v>
      </c>
      <c r="N334" s="77">
        <f t="shared" si="128"/>
        <v>0</v>
      </c>
      <c r="O334" s="131">
        <f t="shared" si="128"/>
        <v>0</v>
      </c>
      <c r="P334" s="77">
        <f t="shared" si="128"/>
        <v>80000</v>
      </c>
      <c r="Q334" s="77">
        <f t="shared" si="128"/>
        <v>130000</v>
      </c>
      <c r="R334" s="132">
        <f t="shared" si="128"/>
        <v>0</v>
      </c>
      <c r="ALQ334"/>
      <c r="ALR334"/>
      <c r="ALS334"/>
      <c r="ALT334"/>
      <c r="ALU334"/>
      <c r="ALV334"/>
      <c r="ALW334"/>
      <c r="ALX334"/>
      <c r="ALY334"/>
      <c r="ALZ334"/>
      <c r="AMA334"/>
      <c r="AMB334"/>
      <c r="AMC334"/>
      <c r="AMD334"/>
      <c r="AME334"/>
      <c r="AMF334"/>
      <c r="AMG334"/>
      <c r="AMH334"/>
      <c r="AMI334"/>
      <c r="AMJ334"/>
    </row>
    <row r="335" spans="1:1024" s="114" customFormat="1" ht="37.5">
      <c r="A335" s="111"/>
      <c r="B335" s="89"/>
      <c r="C335" s="37" t="s">
        <v>98</v>
      </c>
      <c r="D335" s="37">
        <v>919</v>
      </c>
      <c r="E335" s="128" t="s">
        <v>16</v>
      </c>
      <c r="F335" s="128" t="s">
        <v>32</v>
      </c>
      <c r="G335" s="82">
        <v>500000000</v>
      </c>
      <c r="H335" s="83"/>
      <c r="I335" s="131">
        <f t="shared" si="125"/>
        <v>787500</v>
      </c>
      <c r="J335" s="131">
        <f t="shared" si="128"/>
        <v>1500000</v>
      </c>
      <c r="K335" s="77">
        <f t="shared" si="128"/>
        <v>-922500</v>
      </c>
      <c r="L335" s="77">
        <f t="shared" si="128"/>
        <v>0</v>
      </c>
      <c r="M335" s="77">
        <f t="shared" si="128"/>
        <v>0</v>
      </c>
      <c r="N335" s="77">
        <f t="shared" si="128"/>
        <v>0</v>
      </c>
      <c r="O335" s="131">
        <f t="shared" si="128"/>
        <v>0</v>
      </c>
      <c r="P335" s="77">
        <f t="shared" si="128"/>
        <v>80000</v>
      </c>
      <c r="Q335" s="77">
        <f t="shared" si="128"/>
        <v>130000</v>
      </c>
      <c r="R335" s="132">
        <f t="shared" si="128"/>
        <v>0</v>
      </c>
      <c r="ALQ335"/>
      <c r="ALR335"/>
      <c r="ALS335"/>
      <c r="ALT335"/>
      <c r="ALU335"/>
      <c r="ALV335"/>
      <c r="ALW335"/>
      <c r="ALX335"/>
      <c r="ALY335"/>
      <c r="ALZ335"/>
      <c r="AMA335"/>
      <c r="AMB335"/>
      <c r="AMC335"/>
      <c r="AMD335"/>
      <c r="AME335"/>
      <c r="AMF335"/>
      <c r="AMG335"/>
      <c r="AMH335"/>
      <c r="AMI335"/>
      <c r="AMJ335"/>
    </row>
    <row r="336" spans="1:1024" s="114" customFormat="1" ht="37.5">
      <c r="A336" s="111"/>
      <c r="B336" s="89"/>
      <c r="C336" s="37" t="s">
        <v>117</v>
      </c>
      <c r="D336" s="37">
        <v>919</v>
      </c>
      <c r="E336" s="128" t="s">
        <v>16</v>
      </c>
      <c r="F336" s="128" t="s">
        <v>32</v>
      </c>
      <c r="G336" s="82">
        <v>5030000000</v>
      </c>
      <c r="H336" s="83"/>
      <c r="I336" s="131">
        <f t="shared" si="125"/>
        <v>787500</v>
      </c>
      <c r="J336" s="131">
        <f t="shared" si="128"/>
        <v>1500000</v>
      </c>
      <c r="K336" s="77">
        <f t="shared" si="128"/>
        <v>-922500</v>
      </c>
      <c r="L336" s="77">
        <f t="shared" si="128"/>
        <v>0</v>
      </c>
      <c r="M336" s="77">
        <f t="shared" si="128"/>
        <v>0</v>
      </c>
      <c r="N336" s="77">
        <f t="shared" si="128"/>
        <v>0</v>
      </c>
      <c r="O336" s="131">
        <f t="shared" si="128"/>
        <v>0</v>
      </c>
      <c r="P336" s="77">
        <f t="shared" si="128"/>
        <v>80000</v>
      </c>
      <c r="Q336" s="77">
        <f t="shared" si="128"/>
        <v>130000</v>
      </c>
      <c r="R336" s="132">
        <f t="shared" si="128"/>
        <v>0</v>
      </c>
      <c r="ALQ336"/>
      <c r="ALR336"/>
      <c r="ALS336"/>
      <c r="ALT336"/>
      <c r="ALU336"/>
      <c r="ALV336"/>
      <c r="ALW336"/>
      <c r="ALX336"/>
      <c r="ALY336"/>
      <c r="ALZ336"/>
      <c r="AMA336"/>
      <c r="AMB336"/>
      <c r="AMC336"/>
      <c r="AMD336"/>
      <c r="AME336"/>
      <c r="AMF336"/>
      <c r="AMG336"/>
      <c r="AMH336"/>
      <c r="AMI336"/>
      <c r="AMJ336"/>
    </row>
    <row r="337" spans="1:1024" s="114" customFormat="1" ht="37.5">
      <c r="A337" s="111"/>
      <c r="B337" s="89"/>
      <c r="C337" s="37" t="s">
        <v>118</v>
      </c>
      <c r="D337" s="37">
        <v>919</v>
      </c>
      <c r="E337" s="128" t="s">
        <v>16</v>
      </c>
      <c r="F337" s="128" t="s">
        <v>32</v>
      </c>
      <c r="G337" s="82">
        <v>5030010030</v>
      </c>
      <c r="H337" s="83"/>
      <c r="I337" s="131">
        <f t="shared" si="125"/>
        <v>787500</v>
      </c>
      <c r="J337" s="131">
        <f t="shared" si="128"/>
        <v>1500000</v>
      </c>
      <c r="K337" s="77">
        <f t="shared" si="128"/>
        <v>-922500</v>
      </c>
      <c r="L337" s="77">
        <f t="shared" si="128"/>
        <v>0</v>
      </c>
      <c r="M337" s="77">
        <f t="shared" si="128"/>
        <v>0</v>
      </c>
      <c r="N337" s="77">
        <f t="shared" si="128"/>
        <v>0</v>
      </c>
      <c r="O337" s="131">
        <f t="shared" si="128"/>
        <v>0</v>
      </c>
      <c r="P337" s="77">
        <f t="shared" si="128"/>
        <v>80000</v>
      </c>
      <c r="Q337" s="77">
        <f t="shared" si="128"/>
        <v>130000</v>
      </c>
      <c r="R337" s="132">
        <f t="shared" si="128"/>
        <v>0</v>
      </c>
      <c r="ALQ337"/>
      <c r="ALR337"/>
      <c r="ALS337"/>
      <c r="ALT337"/>
      <c r="ALU337"/>
      <c r="ALV337"/>
      <c r="ALW337"/>
      <c r="ALX337"/>
      <c r="ALY337"/>
      <c r="ALZ337"/>
      <c r="AMA337"/>
      <c r="AMB337"/>
      <c r="AMC337"/>
      <c r="AMD337"/>
      <c r="AME337"/>
      <c r="AMF337"/>
      <c r="AMG337"/>
      <c r="AMH337"/>
      <c r="AMI337"/>
      <c r="AMJ337"/>
    </row>
    <row r="338" spans="1:1024" s="114" customFormat="1" ht="37.5">
      <c r="A338" s="111"/>
      <c r="B338" s="89"/>
      <c r="C338" s="37" t="s">
        <v>104</v>
      </c>
      <c r="D338" s="37">
        <v>919</v>
      </c>
      <c r="E338" s="128" t="s">
        <v>16</v>
      </c>
      <c r="F338" s="128" t="s">
        <v>32</v>
      </c>
      <c r="G338" s="82">
        <v>5030010030</v>
      </c>
      <c r="H338" s="83" t="s">
        <v>105</v>
      </c>
      <c r="I338" s="131">
        <f t="shared" si="125"/>
        <v>787500</v>
      </c>
      <c r="J338" s="131">
        <v>1500000</v>
      </c>
      <c r="K338" s="77">
        <v>-922500</v>
      </c>
      <c r="L338" s="77"/>
      <c r="M338" s="77"/>
      <c r="N338" s="77"/>
      <c r="O338" s="131"/>
      <c r="P338" s="77">
        <v>80000</v>
      </c>
      <c r="Q338" s="77">
        <v>130000</v>
      </c>
      <c r="R338" s="132"/>
      <c r="ALQ338"/>
      <c r="ALR338"/>
      <c r="ALS338"/>
      <c r="ALT338"/>
      <c r="ALU338"/>
      <c r="ALV338"/>
      <c r="ALW338"/>
      <c r="ALX338"/>
      <c r="ALY338"/>
      <c r="ALZ338"/>
      <c r="AMA338"/>
      <c r="AMB338"/>
      <c r="AMC338"/>
      <c r="AMD338"/>
      <c r="AME338"/>
      <c r="AMF338"/>
      <c r="AMG338"/>
      <c r="AMH338"/>
      <c r="AMI338"/>
      <c r="AMJ338"/>
    </row>
    <row r="339" spans="1:1024">
      <c r="B339" s="89"/>
      <c r="C339" s="37" t="s">
        <v>43</v>
      </c>
      <c r="D339" s="37">
        <v>919</v>
      </c>
      <c r="E339" s="128" t="s">
        <v>23</v>
      </c>
      <c r="F339" s="128" t="s">
        <v>83</v>
      </c>
      <c r="G339" s="82"/>
      <c r="H339" s="83"/>
      <c r="I339" s="131">
        <f t="shared" si="125"/>
        <v>33021400</v>
      </c>
      <c r="J339" s="131">
        <f t="shared" ref="J339:R339" si="129">J340</f>
        <v>29053300</v>
      </c>
      <c r="K339" s="77">
        <f t="shared" si="129"/>
        <v>4048100</v>
      </c>
      <c r="L339" s="77">
        <f t="shared" si="129"/>
        <v>0</v>
      </c>
      <c r="M339" s="77">
        <f t="shared" si="129"/>
        <v>0</v>
      </c>
      <c r="N339" s="77">
        <f t="shared" si="129"/>
        <v>0</v>
      </c>
      <c r="O339" s="131">
        <f t="shared" si="129"/>
        <v>0</v>
      </c>
      <c r="P339" s="77">
        <f t="shared" si="129"/>
        <v>-80000</v>
      </c>
      <c r="Q339" s="77">
        <f t="shared" si="129"/>
        <v>0</v>
      </c>
      <c r="R339" s="132">
        <f t="shared" si="129"/>
        <v>0</v>
      </c>
    </row>
    <row r="340" spans="1:1024">
      <c r="B340" s="89"/>
      <c r="C340" s="37" t="s">
        <v>44</v>
      </c>
      <c r="D340" s="37">
        <v>919</v>
      </c>
      <c r="E340" s="128" t="s">
        <v>23</v>
      </c>
      <c r="F340" s="128" t="s">
        <v>25</v>
      </c>
      <c r="G340" s="82"/>
      <c r="H340" s="83"/>
      <c r="I340" s="131">
        <f t="shared" si="125"/>
        <v>33021400</v>
      </c>
      <c r="J340" s="131">
        <f t="shared" ref="J340:R340" si="130">J341+J349</f>
        <v>29053300</v>
      </c>
      <c r="K340" s="77">
        <f t="shared" si="130"/>
        <v>4048100</v>
      </c>
      <c r="L340" s="77">
        <f t="shared" si="130"/>
        <v>0</v>
      </c>
      <c r="M340" s="77">
        <f t="shared" si="130"/>
        <v>0</v>
      </c>
      <c r="N340" s="77">
        <f t="shared" si="130"/>
        <v>0</v>
      </c>
      <c r="O340" s="131">
        <f t="shared" si="130"/>
        <v>0</v>
      </c>
      <c r="P340" s="77">
        <f t="shared" si="130"/>
        <v>-80000</v>
      </c>
      <c r="Q340" s="77">
        <f t="shared" si="130"/>
        <v>0</v>
      </c>
      <c r="R340" s="132">
        <f t="shared" si="130"/>
        <v>0</v>
      </c>
    </row>
    <row r="341" spans="1:1024" ht="37.5">
      <c r="B341" s="89"/>
      <c r="C341" s="37" t="s">
        <v>98</v>
      </c>
      <c r="D341" s="37">
        <v>919</v>
      </c>
      <c r="E341" s="128" t="s">
        <v>23</v>
      </c>
      <c r="F341" s="128" t="s">
        <v>25</v>
      </c>
      <c r="G341" s="82">
        <v>5000000000</v>
      </c>
      <c r="H341" s="83"/>
      <c r="I341" s="131">
        <f t="shared" si="125"/>
        <v>14377200</v>
      </c>
      <c r="J341" s="131">
        <f t="shared" ref="J341:R341" si="131">J342</f>
        <v>10683400</v>
      </c>
      <c r="K341" s="77">
        <f t="shared" si="131"/>
        <v>3773600</v>
      </c>
      <c r="L341" s="77">
        <f t="shared" si="131"/>
        <v>0</v>
      </c>
      <c r="M341" s="77">
        <f t="shared" si="131"/>
        <v>0</v>
      </c>
      <c r="N341" s="77">
        <f t="shared" si="131"/>
        <v>0</v>
      </c>
      <c r="O341" s="131">
        <f t="shared" si="131"/>
        <v>200</v>
      </c>
      <c r="P341" s="77">
        <f t="shared" si="131"/>
        <v>-80000</v>
      </c>
      <c r="Q341" s="77">
        <f t="shared" si="131"/>
        <v>0</v>
      </c>
      <c r="R341" s="132">
        <f t="shared" si="131"/>
        <v>0</v>
      </c>
    </row>
    <row r="342" spans="1:1024" ht="37.5">
      <c r="B342" s="89"/>
      <c r="C342" s="37" t="s">
        <v>106</v>
      </c>
      <c r="D342" s="37">
        <v>919</v>
      </c>
      <c r="E342" s="128" t="s">
        <v>23</v>
      </c>
      <c r="F342" s="128" t="s">
        <v>25</v>
      </c>
      <c r="G342" s="82">
        <v>5020000000</v>
      </c>
      <c r="H342" s="83"/>
      <c r="I342" s="131">
        <f t="shared" si="125"/>
        <v>14377200</v>
      </c>
      <c r="J342" s="131">
        <f t="shared" ref="J342:R342" si="132">J343+J346</f>
        <v>10683400</v>
      </c>
      <c r="K342" s="77">
        <f t="shared" si="132"/>
        <v>3773600</v>
      </c>
      <c r="L342" s="77">
        <f t="shared" si="132"/>
        <v>0</v>
      </c>
      <c r="M342" s="77">
        <f t="shared" si="132"/>
        <v>0</v>
      </c>
      <c r="N342" s="77">
        <f t="shared" si="132"/>
        <v>0</v>
      </c>
      <c r="O342" s="131">
        <f t="shared" si="132"/>
        <v>200</v>
      </c>
      <c r="P342" s="77">
        <f t="shared" si="132"/>
        <v>-80000</v>
      </c>
      <c r="Q342" s="77">
        <f t="shared" si="132"/>
        <v>0</v>
      </c>
      <c r="R342" s="132">
        <f t="shared" si="132"/>
        <v>0</v>
      </c>
    </row>
    <row r="343" spans="1:1024" ht="31.9" customHeight="1">
      <c r="B343" s="89"/>
      <c r="C343" s="37" t="s">
        <v>100</v>
      </c>
      <c r="D343" s="37">
        <v>919</v>
      </c>
      <c r="E343" s="128" t="s">
        <v>23</v>
      </c>
      <c r="F343" s="128" t="s">
        <v>25</v>
      </c>
      <c r="G343" s="82">
        <v>5020000190</v>
      </c>
      <c r="H343" s="83"/>
      <c r="I343" s="131">
        <f t="shared" si="125"/>
        <v>12417800</v>
      </c>
      <c r="J343" s="131">
        <f t="shared" ref="J343:R343" si="133">J344+J345</f>
        <v>8730000</v>
      </c>
      <c r="K343" s="77">
        <f t="shared" si="133"/>
        <v>3767800</v>
      </c>
      <c r="L343" s="77">
        <f t="shared" si="133"/>
        <v>0</v>
      </c>
      <c r="M343" s="77">
        <f t="shared" si="133"/>
        <v>0</v>
      </c>
      <c r="N343" s="77">
        <f t="shared" si="133"/>
        <v>0</v>
      </c>
      <c r="O343" s="131">
        <f t="shared" si="133"/>
        <v>0</v>
      </c>
      <c r="P343" s="77">
        <f t="shared" si="133"/>
        <v>-80000</v>
      </c>
      <c r="Q343" s="77">
        <f t="shared" si="133"/>
        <v>0</v>
      </c>
      <c r="R343" s="132">
        <f t="shared" si="133"/>
        <v>0</v>
      </c>
    </row>
    <row r="344" spans="1:1024" ht="75">
      <c r="B344" s="89"/>
      <c r="C344" s="37" t="s">
        <v>101</v>
      </c>
      <c r="D344" s="37">
        <v>919</v>
      </c>
      <c r="E344" s="128" t="s">
        <v>23</v>
      </c>
      <c r="F344" s="128" t="s">
        <v>25</v>
      </c>
      <c r="G344" s="82">
        <v>5020000190</v>
      </c>
      <c r="H344" s="83" t="s">
        <v>102</v>
      </c>
      <c r="I344" s="131">
        <f t="shared" si="125"/>
        <v>12415800</v>
      </c>
      <c r="J344" s="131">
        <v>8728500</v>
      </c>
      <c r="K344" s="77">
        <v>3767300</v>
      </c>
      <c r="L344" s="77"/>
      <c r="M344" s="77"/>
      <c r="N344" s="77"/>
      <c r="O344" s="131"/>
      <c r="P344" s="77">
        <v>-80000</v>
      </c>
      <c r="Q344" s="77"/>
      <c r="R344" s="132"/>
    </row>
    <row r="345" spans="1:1024">
      <c r="B345" s="89"/>
      <c r="C345" s="37" t="s">
        <v>107</v>
      </c>
      <c r="D345" s="37">
        <v>919</v>
      </c>
      <c r="E345" s="128" t="s">
        <v>23</v>
      </c>
      <c r="F345" s="128" t="s">
        <v>25</v>
      </c>
      <c r="G345" s="82">
        <v>5020000190</v>
      </c>
      <c r="H345" s="83" t="s">
        <v>108</v>
      </c>
      <c r="I345" s="131">
        <f t="shared" si="125"/>
        <v>2000</v>
      </c>
      <c r="J345" s="131">
        <v>1500</v>
      </c>
      <c r="K345" s="77">
        <v>500</v>
      </c>
      <c r="L345" s="77"/>
      <c r="M345" s="77"/>
      <c r="N345" s="77"/>
      <c r="O345" s="131"/>
      <c r="P345" s="77"/>
      <c r="Q345" s="77"/>
      <c r="R345" s="132"/>
    </row>
    <row r="346" spans="1:1024" ht="56.25">
      <c r="B346" s="89"/>
      <c r="C346" s="129" t="s">
        <v>110</v>
      </c>
      <c r="D346" s="37">
        <v>919</v>
      </c>
      <c r="E346" s="128" t="s">
        <v>23</v>
      </c>
      <c r="F346" s="128" t="s">
        <v>25</v>
      </c>
      <c r="G346" s="82">
        <v>5020060910</v>
      </c>
      <c r="H346" s="83"/>
      <c r="I346" s="131">
        <f t="shared" si="125"/>
        <v>1959400</v>
      </c>
      <c r="J346" s="131">
        <f t="shared" ref="J346:R346" si="134">J347+J348</f>
        <v>1953400</v>
      </c>
      <c r="K346" s="77">
        <f t="shared" si="134"/>
        <v>5800</v>
      </c>
      <c r="L346" s="77">
        <f t="shared" si="134"/>
        <v>0</v>
      </c>
      <c r="M346" s="77">
        <f t="shared" si="134"/>
        <v>0</v>
      </c>
      <c r="N346" s="77">
        <f t="shared" si="134"/>
        <v>0</v>
      </c>
      <c r="O346" s="131">
        <f t="shared" si="134"/>
        <v>200</v>
      </c>
      <c r="P346" s="77">
        <f t="shared" si="134"/>
        <v>0</v>
      </c>
      <c r="Q346" s="77">
        <f t="shared" si="134"/>
        <v>0</v>
      </c>
      <c r="R346" s="132">
        <f t="shared" si="134"/>
        <v>0</v>
      </c>
    </row>
    <row r="347" spans="1:1024" ht="75">
      <c r="B347" s="89"/>
      <c r="C347" s="37" t="s">
        <v>101</v>
      </c>
      <c r="D347" s="37">
        <v>919</v>
      </c>
      <c r="E347" s="128" t="s">
        <v>23</v>
      </c>
      <c r="F347" s="128" t="s">
        <v>25</v>
      </c>
      <c r="G347" s="82">
        <v>5020060910</v>
      </c>
      <c r="H347" s="83" t="s">
        <v>102</v>
      </c>
      <c r="I347" s="131">
        <f t="shared" si="125"/>
        <v>1797400</v>
      </c>
      <c r="J347" s="131">
        <v>1953400</v>
      </c>
      <c r="K347" s="77">
        <v>5800</v>
      </c>
      <c r="L347" s="77"/>
      <c r="M347" s="77"/>
      <c r="N347" s="77"/>
      <c r="O347" s="131">
        <v>-161800</v>
      </c>
      <c r="P347" s="77"/>
      <c r="Q347" s="77"/>
      <c r="R347" s="132"/>
    </row>
    <row r="348" spans="1:1024" ht="37.5">
      <c r="B348" s="89"/>
      <c r="C348" s="37" t="s">
        <v>104</v>
      </c>
      <c r="D348" s="37">
        <v>919</v>
      </c>
      <c r="E348" s="128" t="s">
        <v>23</v>
      </c>
      <c r="F348" s="128" t="s">
        <v>25</v>
      </c>
      <c r="G348" s="82">
        <v>5020060910</v>
      </c>
      <c r="H348" s="83" t="s">
        <v>105</v>
      </c>
      <c r="I348" s="131">
        <f t="shared" si="125"/>
        <v>162000</v>
      </c>
      <c r="J348" s="131"/>
      <c r="K348" s="77"/>
      <c r="L348" s="77"/>
      <c r="M348" s="77"/>
      <c r="N348" s="77"/>
      <c r="O348" s="77">
        <v>162000</v>
      </c>
      <c r="P348" s="77"/>
      <c r="Q348" s="77"/>
      <c r="R348" s="132"/>
    </row>
    <row r="349" spans="1:1024" ht="56.25">
      <c r="B349" s="89"/>
      <c r="C349" s="37" t="s">
        <v>156</v>
      </c>
      <c r="D349" s="37">
        <v>919</v>
      </c>
      <c r="E349" s="128" t="s">
        <v>23</v>
      </c>
      <c r="F349" s="128" t="s">
        <v>25</v>
      </c>
      <c r="G349" s="82">
        <v>5500000000</v>
      </c>
      <c r="H349" s="83"/>
      <c r="I349" s="131">
        <f t="shared" si="125"/>
        <v>18644200</v>
      </c>
      <c r="J349" s="131">
        <f t="shared" ref="J349:R349" si="135">J350+J353</f>
        <v>18369900</v>
      </c>
      <c r="K349" s="77">
        <f t="shared" si="135"/>
        <v>274500</v>
      </c>
      <c r="L349" s="77">
        <f t="shared" si="135"/>
        <v>0</v>
      </c>
      <c r="M349" s="77">
        <f t="shared" si="135"/>
        <v>0</v>
      </c>
      <c r="N349" s="77">
        <f t="shared" si="135"/>
        <v>0</v>
      </c>
      <c r="O349" s="131">
        <f t="shared" si="135"/>
        <v>-200</v>
      </c>
      <c r="P349" s="77">
        <f t="shared" si="135"/>
        <v>0</v>
      </c>
      <c r="Q349" s="77">
        <f t="shared" si="135"/>
        <v>0</v>
      </c>
      <c r="R349" s="132">
        <f t="shared" si="135"/>
        <v>0</v>
      </c>
    </row>
    <row r="350" spans="1:1024">
      <c r="B350" s="89"/>
      <c r="C350" s="37" t="s">
        <v>157</v>
      </c>
      <c r="D350" s="37">
        <v>919</v>
      </c>
      <c r="E350" s="128" t="s">
        <v>23</v>
      </c>
      <c r="F350" s="128" t="s">
        <v>25</v>
      </c>
      <c r="G350" s="82">
        <v>5510000000</v>
      </c>
      <c r="H350" s="83"/>
      <c r="I350" s="131">
        <f t="shared" si="125"/>
        <v>17683600</v>
      </c>
      <c r="J350" s="131">
        <f t="shared" ref="J350:R351" si="136">J351</f>
        <v>17683800</v>
      </c>
      <c r="K350" s="77">
        <f t="shared" si="136"/>
        <v>0</v>
      </c>
      <c r="L350" s="77">
        <f t="shared" si="136"/>
        <v>0</v>
      </c>
      <c r="M350" s="77">
        <f t="shared" si="136"/>
        <v>0</v>
      </c>
      <c r="N350" s="77">
        <f t="shared" si="136"/>
        <v>0</v>
      </c>
      <c r="O350" s="131">
        <f t="shared" si="136"/>
        <v>-200</v>
      </c>
      <c r="P350" s="77">
        <f t="shared" si="136"/>
        <v>0</v>
      </c>
      <c r="Q350" s="77">
        <f t="shared" si="136"/>
        <v>0</v>
      </c>
      <c r="R350" s="132">
        <f t="shared" si="136"/>
        <v>0</v>
      </c>
    </row>
    <row r="351" spans="1:1024" ht="131.25">
      <c r="B351" s="89"/>
      <c r="C351" s="37" t="s">
        <v>158</v>
      </c>
      <c r="D351" s="37">
        <v>919</v>
      </c>
      <c r="E351" s="128" t="s">
        <v>23</v>
      </c>
      <c r="F351" s="128" t="s">
        <v>25</v>
      </c>
      <c r="G351" s="82">
        <v>5510060912</v>
      </c>
      <c r="H351" s="83"/>
      <c r="I351" s="131">
        <f t="shared" si="125"/>
        <v>17683600</v>
      </c>
      <c r="J351" s="131">
        <f t="shared" si="136"/>
        <v>17683800</v>
      </c>
      <c r="K351" s="77">
        <f t="shared" si="136"/>
        <v>0</v>
      </c>
      <c r="L351" s="77">
        <f t="shared" si="136"/>
        <v>0</v>
      </c>
      <c r="M351" s="77">
        <f t="shared" si="136"/>
        <v>0</v>
      </c>
      <c r="N351" s="77">
        <f t="shared" si="136"/>
        <v>0</v>
      </c>
      <c r="O351" s="131">
        <f t="shared" si="136"/>
        <v>-200</v>
      </c>
      <c r="P351" s="77">
        <f t="shared" si="136"/>
        <v>0</v>
      </c>
      <c r="Q351" s="77">
        <f t="shared" si="136"/>
        <v>0</v>
      </c>
      <c r="R351" s="132">
        <f t="shared" si="136"/>
        <v>0</v>
      </c>
    </row>
    <row r="352" spans="1:1024">
      <c r="B352" s="89"/>
      <c r="C352" s="37" t="s">
        <v>107</v>
      </c>
      <c r="D352" s="37">
        <v>919</v>
      </c>
      <c r="E352" s="128" t="s">
        <v>23</v>
      </c>
      <c r="F352" s="128" t="s">
        <v>25</v>
      </c>
      <c r="G352" s="82">
        <v>5510060912</v>
      </c>
      <c r="H352" s="83" t="s">
        <v>108</v>
      </c>
      <c r="I352" s="131">
        <f t="shared" si="125"/>
        <v>17683600</v>
      </c>
      <c r="J352" s="131">
        <v>17683800</v>
      </c>
      <c r="K352" s="77">
        <v>0</v>
      </c>
      <c r="L352" s="77"/>
      <c r="M352" s="77"/>
      <c r="N352" s="77"/>
      <c r="O352" s="131">
        <v>-200</v>
      </c>
      <c r="P352" s="77"/>
      <c r="Q352" s="77"/>
      <c r="R352" s="132"/>
    </row>
    <row r="353" spans="1:1024" ht="37.5">
      <c r="B353" s="89"/>
      <c r="C353" s="37" t="s">
        <v>159</v>
      </c>
      <c r="D353" s="37">
        <v>919</v>
      </c>
      <c r="E353" s="128" t="s">
        <v>23</v>
      </c>
      <c r="F353" s="128" t="s">
        <v>25</v>
      </c>
      <c r="G353" s="82">
        <v>5520000000</v>
      </c>
      <c r="H353" s="83"/>
      <c r="I353" s="131">
        <f t="shared" si="125"/>
        <v>960600</v>
      </c>
      <c r="J353" s="131">
        <f t="shared" ref="J353:R354" si="137">J354</f>
        <v>686100</v>
      </c>
      <c r="K353" s="77">
        <f t="shared" si="137"/>
        <v>274500</v>
      </c>
      <c r="L353" s="77">
        <f t="shared" si="137"/>
        <v>0</v>
      </c>
      <c r="M353" s="77">
        <f t="shared" si="137"/>
        <v>0</v>
      </c>
      <c r="N353" s="77">
        <f t="shared" si="137"/>
        <v>0</v>
      </c>
      <c r="O353" s="131">
        <f t="shared" si="137"/>
        <v>0</v>
      </c>
      <c r="P353" s="77">
        <f t="shared" si="137"/>
        <v>0</v>
      </c>
      <c r="Q353" s="77">
        <f t="shared" si="137"/>
        <v>0</v>
      </c>
      <c r="R353" s="132">
        <f t="shared" si="137"/>
        <v>0</v>
      </c>
    </row>
    <row r="354" spans="1:1024" ht="119.25" customHeight="1">
      <c r="B354" s="89"/>
      <c r="C354" s="37" t="s">
        <v>160</v>
      </c>
      <c r="D354" s="37">
        <v>919</v>
      </c>
      <c r="E354" s="128" t="s">
        <v>23</v>
      </c>
      <c r="F354" s="128" t="s">
        <v>25</v>
      </c>
      <c r="G354" s="82">
        <v>5520061650</v>
      </c>
      <c r="H354" s="83"/>
      <c r="I354" s="131">
        <f t="shared" si="125"/>
        <v>960600</v>
      </c>
      <c r="J354" s="131">
        <f t="shared" si="137"/>
        <v>686100</v>
      </c>
      <c r="K354" s="77">
        <f t="shared" si="137"/>
        <v>274500</v>
      </c>
      <c r="L354" s="77">
        <f t="shared" si="137"/>
        <v>0</v>
      </c>
      <c r="M354" s="77">
        <f t="shared" si="137"/>
        <v>0</v>
      </c>
      <c r="N354" s="77">
        <f t="shared" si="137"/>
        <v>0</v>
      </c>
      <c r="O354" s="131">
        <f t="shared" si="137"/>
        <v>0</v>
      </c>
      <c r="P354" s="77">
        <f t="shared" si="137"/>
        <v>0</v>
      </c>
      <c r="Q354" s="77">
        <f t="shared" si="137"/>
        <v>0</v>
      </c>
      <c r="R354" s="132">
        <f t="shared" si="137"/>
        <v>0</v>
      </c>
    </row>
    <row r="355" spans="1:1024" ht="37.5">
      <c r="B355" s="89"/>
      <c r="C355" s="37" t="s">
        <v>104</v>
      </c>
      <c r="D355" s="37">
        <v>919</v>
      </c>
      <c r="E355" s="128" t="s">
        <v>23</v>
      </c>
      <c r="F355" s="128" t="s">
        <v>25</v>
      </c>
      <c r="G355" s="82">
        <v>5520061650</v>
      </c>
      <c r="H355" s="83" t="s">
        <v>105</v>
      </c>
      <c r="I355" s="131">
        <f t="shared" si="125"/>
        <v>960600</v>
      </c>
      <c r="J355" s="131">
        <v>686100</v>
      </c>
      <c r="K355" s="77">
        <v>274500</v>
      </c>
      <c r="L355" s="77"/>
      <c r="M355" s="77"/>
      <c r="N355" s="77"/>
      <c r="O355" s="131"/>
      <c r="P355" s="77"/>
      <c r="Q355" s="77"/>
      <c r="R355" s="132"/>
    </row>
    <row r="356" spans="1:1024" s="114" customFormat="1" ht="56.25">
      <c r="A356" s="111"/>
      <c r="B356" s="134" t="s">
        <v>62</v>
      </c>
      <c r="C356" s="28" t="s">
        <v>392</v>
      </c>
      <c r="D356" s="28">
        <v>921</v>
      </c>
      <c r="E356" s="136"/>
      <c r="F356" s="136"/>
      <c r="G356" s="88"/>
      <c r="H356" s="89"/>
      <c r="I356" s="125">
        <f t="shared" si="125"/>
        <v>20993640</v>
      </c>
      <c r="J356" s="125">
        <f t="shared" ref="J356:R356" si="138">J357+J371</f>
        <v>22992600</v>
      </c>
      <c r="K356" s="75">
        <f t="shared" si="138"/>
        <v>-2989600</v>
      </c>
      <c r="L356" s="75">
        <f t="shared" si="138"/>
        <v>0</v>
      </c>
      <c r="M356" s="75">
        <f t="shared" si="138"/>
        <v>0</v>
      </c>
      <c r="N356" s="75">
        <f t="shared" si="138"/>
        <v>0</v>
      </c>
      <c r="O356" s="125">
        <f t="shared" si="138"/>
        <v>987600</v>
      </c>
      <c r="P356" s="75">
        <f t="shared" si="138"/>
        <v>3040</v>
      </c>
      <c r="Q356" s="75">
        <f t="shared" si="138"/>
        <v>0</v>
      </c>
      <c r="R356" s="126">
        <f t="shared" si="138"/>
        <v>0</v>
      </c>
      <c r="ALQ356" s="40"/>
      <c r="ALR356" s="40"/>
      <c r="ALS356" s="40"/>
      <c r="ALT356" s="40"/>
      <c r="ALU356" s="40"/>
      <c r="ALV356" s="40"/>
      <c r="ALW356" s="40"/>
      <c r="ALX356" s="40"/>
      <c r="ALY356" s="40"/>
      <c r="ALZ356" s="40"/>
      <c r="AMA356" s="40"/>
      <c r="AMB356" s="40"/>
      <c r="AMC356" s="40"/>
      <c r="AMD356" s="40"/>
      <c r="AME356" s="40"/>
      <c r="AMF356" s="40"/>
      <c r="AMG356" s="40"/>
      <c r="AMH356" s="40"/>
      <c r="AMI356" s="40"/>
      <c r="AMJ356" s="40"/>
    </row>
    <row r="357" spans="1:1024">
      <c r="B357" s="89"/>
      <c r="C357" s="37" t="s">
        <v>15</v>
      </c>
      <c r="D357" s="37">
        <v>921</v>
      </c>
      <c r="E357" s="128" t="s">
        <v>16</v>
      </c>
      <c r="F357" s="128" t="s">
        <v>83</v>
      </c>
      <c r="G357" s="82"/>
      <c r="H357" s="83"/>
      <c r="I357" s="131">
        <f t="shared" si="125"/>
        <v>20993640</v>
      </c>
      <c r="J357" s="131">
        <f t="shared" ref="J357:R357" si="139">J358</f>
        <v>17636900</v>
      </c>
      <c r="K357" s="77">
        <f t="shared" si="139"/>
        <v>2366100</v>
      </c>
      <c r="L357" s="77">
        <f t="shared" si="139"/>
        <v>0</v>
      </c>
      <c r="M357" s="77">
        <f t="shared" si="139"/>
        <v>0</v>
      </c>
      <c r="N357" s="77">
        <f t="shared" si="139"/>
        <v>0</v>
      </c>
      <c r="O357" s="131">
        <f t="shared" si="139"/>
        <v>987600</v>
      </c>
      <c r="P357" s="77">
        <f t="shared" si="139"/>
        <v>3040</v>
      </c>
      <c r="Q357" s="77">
        <f t="shared" si="139"/>
        <v>0</v>
      </c>
      <c r="R357" s="132">
        <f t="shared" si="139"/>
        <v>0</v>
      </c>
    </row>
    <row r="358" spans="1:1024">
      <c r="B358" s="89"/>
      <c r="C358" s="37" t="s">
        <v>31</v>
      </c>
      <c r="D358" s="37">
        <v>921</v>
      </c>
      <c r="E358" s="128" t="s">
        <v>16</v>
      </c>
      <c r="F358" s="128" t="s">
        <v>32</v>
      </c>
      <c r="G358" s="82"/>
      <c r="H358" s="83"/>
      <c r="I358" s="131">
        <f t="shared" si="125"/>
        <v>20993640</v>
      </c>
      <c r="J358" s="131">
        <f t="shared" ref="J358:R358" si="140">J359+J368</f>
        <v>17636900</v>
      </c>
      <c r="K358" s="77">
        <f t="shared" si="140"/>
        <v>2366100</v>
      </c>
      <c r="L358" s="77">
        <f t="shared" si="140"/>
        <v>0</v>
      </c>
      <c r="M358" s="77">
        <f t="shared" si="140"/>
        <v>0</v>
      </c>
      <c r="N358" s="77">
        <f t="shared" si="140"/>
        <v>0</v>
      </c>
      <c r="O358" s="131">
        <f t="shared" si="140"/>
        <v>987600</v>
      </c>
      <c r="P358" s="77">
        <f t="shared" si="140"/>
        <v>3040</v>
      </c>
      <c r="Q358" s="77">
        <f t="shared" si="140"/>
        <v>0</v>
      </c>
      <c r="R358" s="132">
        <f t="shared" si="140"/>
        <v>0</v>
      </c>
    </row>
    <row r="359" spans="1:1024" ht="37.5">
      <c r="B359" s="89"/>
      <c r="C359" s="37" t="s">
        <v>98</v>
      </c>
      <c r="D359" s="37">
        <v>921</v>
      </c>
      <c r="E359" s="128" t="s">
        <v>16</v>
      </c>
      <c r="F359" s="128" t="s">
        <v>32</v>
      </c>
      <c r="G359" s="82">
        <v>5000000000</v>
      </c>
      <c r="H359" s="83"/>
      <c r="I359" s="131">
        <f t="shared" si="125"/>
        <v>19123000</v>
      </c>
      <c r="J359" s="131">
        <f t="shared" ref="J359:R359" si="141">J360+J365</f>
        <v>16106000</v>
      </c>
      <c r="K359" s="77">
        <f t="shared" si="141"/>
        <v>3017000</v>
      </c>
      <c r="L359" s="77">
        <f t="shared" si="141"/>
        <v>0</v>
      </c>
      <c r="M359" s="77">
        <f t="shared" si="141"/>
        <v>0</v>
      </c>
      <c r="N359" s="77">
        <f t="shared" si="141"/>
        <v>0</v>
      </c>
      <c r="O359" s="131">
        <f t="shared" si="141"/>
        <v>0</v>
      </c>
      <c r="P359" s="77">
        <f t="shared" si="141"/>
        <v>0</v>
      </c>
      <c r="Q359" s="77">
        <f t="shared" si="141"/>
        <v>0</v>
      </c>
      <c r="R359" s="132">
        <f t="shared" si="141"/>
        <v>0</v>
      </c>
    </row>
    <row r="360" spans="1:1024" ht="37.5">
      <c r="B360" s="89"/>
      <c r="C360" s="37" t="s">
        <v>106</v>
      </c>
      <c r="D360" s="37">
        <v>921</v>
      </c>
      <c r="E360" s="128" t="s">
        <v>16</v>
      </c>
      <c r="F360" s="128" t="s">
        <v>32</v>
      </c>
      <c r="G360" s="82">
        <v>5020000000</v>
      </c>
      <c r="H360" s="83"/>
      <c r="I360" s="131">
        <f t="shared" si="125"/>
        <v>17583000</v>
      </c>
      <c r="J360" s="131">
        <f t="shared" ref="J360:R360" si="142">J361</f>
        <v>13306000</v>
      </c>
      <c r="K360" s="77">
        <f t="shared" si="142"/>
        <v>4277000</v>
      </c>
      <c r="L360" s="77">
        <f t="shared" si="142"/>
        <v>0</v>
      </c>
      <c r="M360" s="77">
        <f t="shared" si="142"/>
        <v>0</v>
      </c>
      <c r="N360" s="77">
        <f t="shared" si="142"/>
        <v>0</v>
      </c>
      <c r="O360" s="131">
        <f t="shared" si="142"/>
        <v>0</v>
      </c>
      <c r="P360" s="77">
        <f t="shared" si="142"/>
        <v>0</v>
      </c>
      <c r="Q360" s="77">
        <f t="shared" si="142"/>
        <v>0</v>
      </c>
      <c r="R360" s="132">
        <f t="shared" si="142"/>
        <v>0</v>
      </c>
    </row>
    <row r="361" spans="1:1024" ht="30.75" customHeight="1">
      <c r="B361" s="89"/>
      <c r="C361" s="37" t="s">
        <v>100</v>
      </c>
      <c r="D361" s="37">
        <v>921</v>
      </c>
      <c r="E361" s="128" t="s">
        <v>16</v>
      </c>
      <c r="F361" s="128" t="s">
        <v>32</v>
      </c>
      <c r="G361" s="82">
        <v>5020000190</v>
      </c>
      <c r="H361" s="83"/>
      <c r="I361" s="131">
        <f t="shared" si="125"/>
        <v>17583000</v>
      </c>
      <c r="J361" s="131">
        <f t="shared" ref="J361:R361" si="143">J362+J363+J364</f>
        <v>13306000</v>
      </c>
      <c r="K361" s="77">
        <f t="shared" si="143"/>
        <v>4277000</v>
      </c>
      <c r="L361" s="77">
        <f t="shared" si="143"/>
        <v>0</v>
      </c>
      <c r="M361" s="77">
        <f t="shared" si="143"/>
        <v>0</v>
      </c>
      <c r="N361" s="77">
        <f t="shared" si="143"/>
        <v>0</v>
      </c>
      <c r="O361" s="131">
        <f t="shared" si="143"/>
        <v>0</v>
      </c>
      <c r="P361" s="77">
        <f t="shared" si="143"/>
        <v>0</v>
      </c>
      <c r="Q361" s="77">
        <f t="shared" si="143"/>
        <v>0</v>
      </c>
      <c r="R361" s="132">
        <f t="shared" si="143"/>
        <v>0</v>
      </c>
    </row>
    <row r="362" spans="1:1024" ht="75">
      <c r="B362" s="89"/>
      <c r="C362" s="37" t="s">
        <v>101</v>
      </c>
      <c r="D362" s="37">
        <v>921</v>
      </c>
      <c r="E362" s="128" t="s">
        <v>16</v>
      </c>
      <c r="F362" s="128" t="s">
        <v>32</v>
      </c>
      <c r="G362" s="82">
        <v>5020000190</v>
      </c>
      <c r="H362" s="83" t="s">
        <v>102</v>
      </c>
      <c r="I362" s="131">
        <f t="shared" si="125"/>
        <v>17574600</v>
      </c>
      <c r="J362" s="131">
        <v>13299600</v>
      </c>
      <c r="K362" s="77">
        <v>4275000</v>
      </c>
      <c r="L362" s="77"/>
      <c r="M362" s="77"/>
      <c r="N362" s="77"/>
      <c r="O362" s="131"/>
      <c r="P362" s="77"/>
      <c r="Q362" s="77"/>
      <c r="R362" s="132"/>
    </row>
    <row r="363" spans="1:1024" ht="37.5" hidden="1">
      <c r="B363" s="89"/>
      <c r="C363" s="37" t="s">
        <v>104</v>
      </c>
      <c r="D363" s="37">
        <v>921</v>
      </c>
      <c r="E363" s="128" t="s">
        <v>16</v>
      </c>
      <c r="F363" s="128" t="s">
        <v>32</v>
      </c>
      <c r="G363" s="82">
        <v>5020000190</v>
      </c>
      <c r="H363" s="83" t="s">
        <v>105</v>
      </c>
      <c r="I363" s="131">
        <f t="shared" si="125"/>
        <v>0</v>
      </c>
      <c r="J363" s="131">
        <v>0</v>
      </c>
      <c r="K363" s="77"/>
      <c r="L363" s="77"/>
      <c r="M363" s="77"/>
      <c r="N363" s="77"/>
      <c r="O363" s="77"/>
      <c r="P363" s="77"/>
      <c r="Q363" s="77"/>
      <c r="R363" s="132"/>
    </row>
    <row r="364" spans="1:1024">
      <c r="B364" s="89"/>
      <c r="C364" s="37" t="s">
        <v>107</v>
      </c>
      <c r="D364" s="37">
        <v>921</v>
      </c>
      <c r="E364" s="128" t="s">
        <v>16</v>
      </c>
      <c r="F364" s="128" t="s">
        <v>32</v>
      </c>
      <c r="G364" s="82">
        <v>5020000190</v>
      </c>
      <c r="H364" s="83" t="s">
        <v>108</v>
      </c>
      <c r="I364" s="131">
        <f t="shared" si="125"/>
        <v>8400</v>
      </c>
      <c r="J364" s="131">
        <v>6400</v>
      </c>
      <c r="K364" s="77">
        <v>2000</v>
      </c>
      <c r="L364" s="77"/>
      <c r="M364" s="77"/>
      <c r="N364" s="77"/>
      <c r="O364" s="131"/>
      <c r="P364" s="77"/>
      <c r="Q364" s="77"/>
      <c r="R364" s="132"/>
    </row>
    <row r="365" spans="1:1024" ht="37.5">
      <c r="B365" s="89"/>
      <c r="C365" s="37" t="s">
        <v>117</v>
      </c>
      <c r="D365" s="37">
        <v>921</v>
      </c>
      <c r="E365" s="128" t="s">
        <v>16</v>
      </c>
      <c r="F365" s="128" t="s">
        <v>32</v>
      </c>
      <c r="G365" s="82">
        <v>5030000000</v>
      </c>
      <c r="H365" s="83"/>
      <c r="I365" s="131">
        <f t="shared" si="125"/>
        <v>1540000</v>
      </c>
      <c r="J365" s="131">
        <f t="shared" ref="J365:R366" si="144">J366</f>
        <v>2800000</v>
      </c>
      <c r="K365" s="77">
        <f t="shared" si="144"/>
        <v>-1260000</v>
      </c>
      <c r="L365" s="77">
        <f t="shared" si="144"/>
        <v>0</v>
      </c>
      <c r="M365" s="77">
        <f t="shared" si="144"/>
        <v>0</v>
      </c>
      <c r="N365" s="77">
        <f t="shared" si="144"/>
        <v>0</v>
      </c>
      <c r="O365" s="131">
        <f t="shared" si="144"/>
        <v>0</v>
      </c>
      <c r="P365" s="77">
        <f t="shared" si="144"/>
        <v>0</v>
      </c>
      <c r="Q365" s="77">
        <f t="shared" si="144"/>
        <v>0</v>
      </c>
      <c r="R365" s="132">
        <f t="shared" si="144"/>
        <v>0</v>
      </c>
    </row>
    <row r="366" spans="1:1024" ht="37.5">
      <c r="B366" s="89"/>
      <c r="C366" s="37" t="s">
        <v>118</v>
      </c>
      <c r="D366" s="37">
        <v>921</v>
      </c>
      <c r="E366" s="128" t="s">
        <v>16</v>
      </c>
      <c r="F366" s="128" t="s">
        <v>32</v>
      </c>
      <c r="G366" s="82">
        <v>5030010030</v>
      </c>
      <c r="H366" s="83"/>
      <c r="I366" s="131">
        <f t="shared" si="125"/>
        <v>1540000</v>
      </c>
      <c r="J366" s="131">
        <f t="shared" si="144"/>
        <v>2800000</v>
      </c>
      <c r="K366" s="77">
        <f t="shared" si="144"/>
        <v>-1260000</v>
      </c>
      <c r="L366" s="77">
        <f t="shared" si="144"/>
        <v>0</v>
      </c>
      <c r="M366" s="77">
        <f t="shared" si="144"/>
        <v>0</v>
      </c>
      <c r="N366" s="77">
        <f t="shared" si="144"/>
        <v>0</v>
      </c>
      <c r="O366" s="131">
        <f t="shared" si="144"/>
        <v>0</v>
      </c>
      <c r="P366" s="77">
        <f t="shared" si="144"/>
        <v>0</v>
      </c>
      <c r="Q366" s="77">
        <f t="shared" si="144"/>
        <v>0</v>
      </c>
      <c r="R366" s="132">
        <f t="shared" si="144"/>
        <v>0</v>
      </c>
    </row>
    <row r="367" spans="1:1024" ht="37.5">
      <c r="B367" s="89"/>
      <c r="C367" s="37" t="s">
        <v>104</v>
      </c>
      <c r="D367" s="37">
        <v>921</v>
      </c>
      <c r="E367" s="128" t="s">
        <v>16</v>
      </c>
      <c r="F367" s="128" t="s">
        <v>32</v>
      </c>
      <c r="G367" s="82">
        <v>5030010030</v>
      </c>
      <c r="H367" s="83" t="s">
        <v>105</v>
      </c>
      <c r="I367" s="131">
        <f t="shared" si="125"/>
        <v>1540000</v>
      </c>
      <c r="J367" s="131">
        <v>2800000</v>
      </c>
      <c r="K367" s="77">
        <v>-1260000</v>
      </c>
      <c r="L367" s="77"/>
      <c r="M367" s="77"/>
      <c r="N367" s="77"/>
      <c r="O367" s="131"/>
      <c r="P367" s="77"/>
      <c r="Q367" s="77"/>
      <c r="R367" s="132"/>
    </row>
    <row r="368" spans="1:1024" ht="37.5">
      <c r="B368" s="89"/>
      <c r="C368" s="37" t="s">
        <v>344</v>
      </c>
      <c r="D368" s="37">
        <v>921</v>
      </c>
      <c r="E368" s="128" t="s">
        <v>16</v>
      </c>
      <c r="F368" s="128" t="s">
        <v>393</v>
      </c>
      <c r="G368" s="82">
        <v>9900000000</v>
      </c>
      <c r="H368" s="83"/>
      <c r="I368" s="131">
        <f t="shared" si="125"/>
        <v>1870640</v>
      </c>
      <c r="J368" s="131">
        <f t="shared" ref="J368:R369" si="145">J369</f>
        <v>1530900</v>
      </c>
      <c r="K368" s="77">
        <f t="shared" si="145"/>
        <v>-650900</v>
      </c>
      <c r="L368" s="77">
        <f t="shared" si="145"/>
        <v>0</v>
      </c>
      <c r="M368" s="77">
        <f t="shared" si="145"/>
        <v>0</v>
      </c>
      <c r="N368" s="77">
        <f t="shared" si="145"/>
        <v>0</v>
      </c>
      <c r="O368" s="131">
        <f t="shared" si="145"/>
        <v>987600</v>
      </c>
      <c r="P368" s="77">
        <f t="shared" si="145"/>
        <v>3040</v>
      </c>
      <c r="Q368" s="77">
        <f t="shared" si="145"/>
        <v>0</v>
      </c>
      <c r="R368" s="132">
        <f t="shared" si="145"/>
        <v>0</v>
      </c>
    </row>
    <row r="369" spans="1:1024" ht="56.25">
      <c r="B369" s="89"/>
      <c r="C369" s="37" t="s">
        <v>345</v>
      </c>
      <c r="D369" s="37">
        <v>921</v>
      </c>
      <c r="E369" s="128" t="s">
        <v>16</v>
      </c>
      <c r="F369" s="128" t="s">
        <v>32</v>
      </c>
      <c r="G369" s="82">
        <v>9900010110</v>
      </c>
      <c r="H369" s="83"/>
      <c r="I369" s="131">
        <f t="shared" si="125"/>
        <v>1870640</v>
      </c>
      <c r="J369" s="131">
        <f t="shared" si="145"/>
        <v>1530900</v>
      </c>
      <c r="K369" s="77">
        <f t="shared" si="145"/>
        <v>-650900</v>
      </c>
      <c r="L369" s="77">
        <f t="shared" si="145"/>
        <v>0</v>
      </c>
      <c r="M369" s="77">
        <f t="shared" si="145"/>
        <v>0</v>
      </c>
      <c r="N369" s="77">
        <f t="shared" si="145"/>
        <v>0</v>
      </c>
      <c r="O369" s="131">
        <f t="shared" si="145"/>
        <v>987600</v>
      </c>
      <c r="P369" s="77">
        <f t="shared" si="145"/>
        <v>3040</v>
      </c>
      <c r="Q369" s="77">
        <f t="shared" si="145"/>
        <v>0</v>
      </c>
      <c r="R369" s="132">
        <f t="shared" si="145"/>
        <v>0</v>
      </c>
    </row>
    <row r="370" spans="1:1024" ht="37.5">
      <c r="B370" s="89"/>
      <c r="C370" s="37" t="s">
        <v>104</v>
      </c>
      <c r="D370" s="37">
        <v>921</v>
      </c>
      <c r="E370" s="128" t="s">
        <v>16</v>
      </c>
      <c r="F370" s="128" t="s">
        <v>32</v>
      </c>
      <c r="G370" s="82">
        <v>9900010110</v>
      </c>
      <c r="H370" s="83" t="s">
        <v>105</v>
      </c>
      <c r="I370" s="131">
        <f t="shared" si="125"/>
        <v>1870640</v>
      </c>
      <c r="J370" s="131">
        <v>1530900</v>
      </c>
      <c r="K370" s="77">
        <v>-650900</v>
      </c>
      <c r="L370" s="77"/>
      <c r="M370" s="77"/>
      <c r="N370" s="77"/>
      <c r="O370" s="131">
        <f>981000+6600</f>
        <v>987600</v>
      </c>
      <c r="P370" s="77">
        <v>3040</v>
      </c>
      <c r="Q370" s="77"/>
      <c r="R370" s="132"/>
    </row>
    <row r="371" spans="1:1024" hidden="1">
      <c r="B371" s="89"/>
      <c r="C371" s="37" t="s">
        <v>43</v>
      </c>
      <c r="D371" s="37">
        <v>921</v>
      </c>
      <c r="E371" s="128" t="s">
        <v>23</v>
      </c>
      <c r="F371" s="128" t="s">
        <v>83</v>
      </c>
      <c r="G371" s="82"/>
      <c r="H371" s="83"/>
      <c r="I371" s="131">
        <f t="shared" si="125"/>
        <v>0</v>
      </c>
      <c r="J371" s="131">
        <f t="shared" ref="J371:N375" si="146">J372</f>
        <v>5355700</v>
      </c>
      <c r="K371" s="77">
        <f t="shared" si="146"/>
        <v>-5355700</v>
      </c>
      <c r="L371" s="77">
        <f t="shared" si="146"/>
        <v>0</v>
      </c>
      <c r="M371" s="77">
        <f t="shared" si="146"/>
        <v>0</v>
      </c>
      <c r="N371" s="77">
        <f t="shared" si="146"/>
        <v>0</v>
      </c>
      <c r="O371" s="77"/>
      <c r="P371" s="77"/>
      <c r="Q371" s="77"/>
      <c r="R371" s="132">
        <f>R372</f>
        <v>0</v>
      </c>
    </row>
    <row r="372" spans="1:1024" hidden="1">
      <c r="B372" s="89"/>
      <c r="C372" s="37" t="s">
        <v>48</v>
      </c>
      <c r="D372" s="37">
        <v>921</v>
      </c>
      <c r="E372" s="128" t="s">
        <v>23</v>
      </c>
      <c r="F372" s="128" t="s">
        <v>49</v>
      </c>
      <c r="G372" s="82"/>
      <c r="H372" s="83"/>
      <c r="I372" s="131">
        <f t="shared" si="125"/>
        <v>0</v>
      </c>
      <c r="J372" s="131">
        <f t="shared" si="146"/>
        <v>5355700</v>
      </c>
      <c r="K372" s="77">
        <f t="shared" si="146"/>
        <v>-5355700</v>
      </c>
      <c r="L372" s="77">
        <f t="shared" si="146"/>
        <v>0</v>
      </c>
      <c r="M372" s="77">
        <f t="shared" si="146"/>
        <v>0</v>
      </c>
      <c r="N372" s="77">
        <f t="shared" si="146"/>
        <v>0</v>
      </c>
      <c r="O372" s="77"/>
      <c r="P372" s="77"/>
      <c r="Q372" s="77"/>
      <c r="R372" s="132">
        <f>R373</f>
        <v>0</v>
      </c>
    </row>
    <row r="373" spans="1:1024" ht="56.25" hidden="1">
      <c r="B373" s="89"/>
      <c r="C373" s="37" t="s">
        <v>394</v>
      </c>
      <c r="D373" s="37">
        <v>921</v>
      </c>
      <c r="E373" s="128" t="s">
        <v>23</v>
      </c>
      <c r="F373" s="128" t="s">
        <v>49</v>
      </c>
      <c r="G373" s="82">
        <v>7200000000</v>
      </c>
      <c r="H373" s="83"/>
      <c r="I373" s="131">
        <f t="shared" si="125"/>
        <v>0</v>
      </c>
      <c r="J373" s="131">
        <f t="shared" si="146"/>
        <v>5355700</v>
      </c>
      <c r="K373" s="77">
        <f t="shared" si="146"/>
        <v>-5355700</v>
      </c>
      <c r="L373" s="77">
        <f t="shared" si="146"/>
        <v>0</v>
      </c>
      <c r="M373" s="77">
        <f t="shared" si="146"/>
        <v>0</v>
      </c>
      <c r="N373" s="77">
        <f t="shared" si="146"/>
        <v>0</v>
      </c>
      <c r="O373" s="77"/>
      <c r="P373" s="77"/>
      <c r="Q373" s="77"/>
      <c r="R373" s="132">
        <f>R374</f>
        <v>0</v>
      </c>
    </row>
    <row r="374" spans="1:1024" ht="37.5" hidden="1">
      <c r="B374" s="89"/>
      <c r="C374" s="37" t="s">
        <v>322</v>
      </c>
      <c r="D374" s="37">
        <v>921</v>
      </c>
      <c r="E374" s="128" t="s">
        <v>23</v>
      </c>
      <c r="F374" s="128" t="s">
        <v>49</v>
      </c>
      <c r="G374" s="82">
        <v>7210000000</v>
      </c>
      <c r="H374" s="83"/>
      <c r="I374" s="131">
        <f t="shared" si="125"/>
        <v>0</v>
      </c>
      <c r="J374" s="131">
        <f t="shared" si="146"/>
        <v>5355700</v>
      </c>
      <c r="K374" s="77">
        <f t="shared" si="146"/>
        <v>-5355700</v>
      </c>
      <c r="L374" s="77">
        <f t="shared" si="146"/>
        <v>0</v>
      </c>
      <c r="M374" s="77">
        <f t="shared" si="146"/>
        <v>0</v>
      </c>
      <c r="N374" s="77">
        <f t="shared" si="146"/>
        <v>0</v>
      </c>
      <c r="O374" s="77"/>
      <c r="P374" s="77"/>
      <c r="Q374" s="77"/>
      <c r="R374" s="132">
        <f>R375</f>
        <v>0</v>
      </c>
    </row>
    <row r="375" spans="1:1024" hidden="1">
      <c r="B375" s="89"/>
      <c r="C375" s="37" t="s">
        <v>326</v>
      </c>
      <c r="D375" s="37">
        <v>921</v>
      </c>
      <c r="E375" s="128" t="s">
        <v>23</v>
      </c>
      <c r="F375" s="128" t="s">
        <v>49</v>
      </c>
      <c r="G375" s="82" t="s">
        <v>327</v>
      </c>
      <c r="H375" s="83"/>
      <c r="I375" s="131">
        <f t="shared" si="125"/>
        <v>0</v>
      </c>
      <c r="J375" s="131">
        <f t="shared" si="146"/>
        <v>5355700</v>
      </c>
      <c r="K375" s="77">
        <f t="shared" si="146"/>
        <v>-5355700</v>
      </c>
      <c r="L375" s="77">
        <f t="shared" si="146"/>
        <v>0</v>
      </c>
      <c r="M375" s="77">
        <f t="shared" si="146"/>
        <v>0</v>
      </c>
      <c r="N375" s="77">
        <f t="shared" si="146"/>
        <v>0</v>
      </c>
      <c r="O375" s="77"/>
      <c r="P375" s="77"/>
      <c r="Q375" s="77"/>
      <c r="R375" s="132">
        <f>R376</f>
        <v>0</v>
      </c>
    </row>
    <row r="376" spans="1:1024" ht="37.5" hidden="1">
      <c r="B376" s="89"/>
      <c r="C376" s="37" t="s">
        <v>104</v>
      </c>
      <c r="D376" s="37">
        <v>921</v>
      </c>
      <c r="E376" s="128" t="s">
        <v>23</v>
      </c>
      <c r="F376" s="128" t="s">
        <v>49</v>
      </c>
      <c r="G376" s="82" t="s">
        <v>327</v>
      </c>
      <c r="H376" s="83" t="s">
        <v>105</v>
      </c>
      <c r="I376" s="131">
        <f t="shared" si="125"/>
        <v>0</v>
      </c>
      <c r="J376" s="131">
        <v>5355700</v>
      </c>
      <c r="K376" s="77">
        <v>-5355700</v>
      </c>
      <c r="L376" s="77"/>
      <c r="M376" s="77"/>
      <c r="N376" s="77"/>
      <c r="O376" s="77"/>
      <c r="P376" s="77"/>
      <c r="Q376" s="77"/>
      <c r="R376" s="132"/>
    </row>
    <row r="377" spans="1:1024" s="151" customFormat="1" ht="56.25">
      <c r="A377" s="147"/>
      <c r="B377" s="134" t="s">
        <v>66</v>
      </c>
      <c r="C377" s="28" t="s">
        <v>395</v>
      </c>
      <c r="D377" s="28">
        <v>925</v>
      </c>
      <c r="E377" s="136"/>
      <c r="F377" s="136"/>
      <c r="G377" s="88"/>
      <c r="H377" s="89"/>
      <c r="I377" s="125">
        <f t="shared" si="125"/>
        <v>3297849485.8699999</v>
      </c>
      <c r="J377" s="148">
        <f>J385+J540+J378</f>
        <v>3180292700</v>
      </c>
      <c r="K377" s="149">
        <f>K385+K540+K378+K546</f>
        <v>16288700</v>
      </c>
      <c r="L377" s="149">
        <f>L385+L540+L378</f>
        <v>0</v>
      </c>
      <c r="M377" s="149">
        <f>M385+M540+M378+M546</f>
        <v>-7418300</v>
      </c>
      <c r="N377" s="149">
        <f>N385+N540+N378</f>
        <v>1191300</v>
      </c>
      <c r="O377" s="148">
        <f>O385+O540+O378+O546</f>
        <v>98565800</v>
      </c>
      <c r="P377" s="149">
        <f>P385+P540+P378</f>
        <v>5.8207660913467407E-11</v>
      </c>
      <c r="Q377" s="149">
        <f>Q385+Q540+Q378+Q546</f>
        <v>8929285.8699999992</v>
      </c>
      <c r="R377" s="150">
        <f>R385+R540+R378</f>
        <v>0</v>
      </c>
      <c r="ALQ377" s="152"/>
      <c r="ALR377" s="152"/>
      <c r="ALS377" s="152"/>
      <c r="ALT377" s="152"/>
      <c r="ALU377" s="152"/>
      <c r="ALV377" s="152"/>
      <c r="ALW377" s="152"/>
      <c r="ALX377" s="152"/>
      <c r="ALY377" s="152"/>
      <c r="ALZ377" s="152"/>
      <c r="AMA377" s="152"/>
      <c r="AMB377" s="152"/>
      <c r="AMC377" s="152"/>
      <c r="AMD377" s="152"/>
      <c r="AME377" s="152"/>
      <c r="AMF377" s="152"/>
      <c r="AMG377" s="152"/>
      <c r="AMH377" s="152"/>
      <c r="AMI377" s="152"/>
      <c r="AMJ377" s="152"/>
    </row>
    <row r="378" spans="1:1024" s="114" customFormat="1">
      <c r="A378" s="111"/>
      <c r="B378" s="89"/>
      <c r="C378" s="37" t="s">
        <v>15</v>
      </c>
      <c r="D378" s="37">
        <v>925</v>
      </c>
      <c r="E378" s="128" t="s">
        <v>16</v>
      </c>
      <c r="F378" s="128" t="s">
        <v>83</v>
      </c>
      <c r="G378" s="82"/>
      <c r="H378" s="83"/>
      <c r="I378" s="131">
        <f t="shared" si="125"/>
        <v>1430000</v>
      </c>
      <c r="J378" s="131">
        <f t="shared" ref="J378:R381" si="147">J379</f>
        <v>2500000</v>
      </c>
      <c r="K378" s="77">
        <f t="shared" si="147"/>
        <v>-1070000</v>
      </c>
      <c r="L378" s="77">
        <f t="shared" si="147"/>
        <v>0</v>
      </c>
      <c r="M378" s="77">
        <f t="shared" si="147"/>
        <v>0</v>
      </c>
      <c r="N378" s="77">
        <f t="shared" si="147"/>
        <v>0</v>
      </c>
      <c r="O378" s="131">
        <f t="shared" si="147"/>
        <v>0</v>
      </c>
      <c r="P378" s="77">
        <f t="shared" si="147"/>
        <v>0</v>
      </c>
      <c r="Q378" s="77">
        <f t="shared" si="147"/>
        <v>0</v>
      </c>
      <c r="R378" s="132">
        <f t="shared" si="147"/>
        <v>0</v>
      </c>
      <c r="ALQ378"/>
      <c r="ALR378"/>
      <c r="ALS378"/>
      <c r="ALT378"/>
      <c r="ALU378"/>
      <c r="ALV378"/>
      <c r="ALW378"/>
      <c r="ALX378"/>
      <c r="ALY378"/>
      <c r="ALZ378"/>
      <c r="AMA378"/>
      <c r="AMB378"/>
      <c r="AMC378"/>
      <c r="AMD378"/>
      <c r="AME378"/>
      <c r="AMF378"/>
      <c r="AMG378"/>
      <c r="AMH378"/>
      <c r="AMI378"/>
      <c r="AMJ378"/>
    </row>
    <row r="379" spans="1:1024" s="114" customFormat="1">
      <c r="A379" s="111"/>
      <c r="B379" s="89"/>
      <c r="C379" s="37" t="s">
        <v>31</v>
      </c>
      <c r="D379" s="37">
        <v>925</v>
      </c>
      <c r="E379" s="128" t="s">
        <v>16</v>
      </c>
      <c r="F379" s="128" t="s">
        <v>32</v>
      </c>
      <c r="G379" s="82"/>
      <c r="H379" s="83"/>
      <c r="I379" s="131">
        <f t="shared" si="125"/>
        <v>1430000</v>
      </c>
      <c r="J379" s="131">
        <f t="shared" si="147"/>
        <v>2500000</v>
      </c>
      <c r="K379" s="77">
        <f t="shared" si="147"/>
        <v>-1070000</v>
      </c>
      <c r="L379" s="77">
        <f t="shared" si="147"/>
        <v>0</v>
      </c>
      <c r="M379" s="77">
        <f t="shared" si="147"/>
        <v>0</v>
      </c>
      <c r="N379" s="77">
        <f t="shared" si="147"/>
        <v>0</v>
      </c>
      <c r="O379" s="131">
        <f t="shared" si="147"/>
        <v>0</v>
      </c>
      <c r="P379" s="77">
        <f t="shared" si="147"/>
        <v>0</v>
      </c>
      <c r="Q379" s="77">
        <f t="shared" si="147"/>
        <v>0</v>
      </c>
      <c r="R379" s="132">
        <f t="shared" si="147"/>
        <v>0</v>
      </c>
      <c r="ALQ379"/>
      <c r="ALR379"/>
      <c r="ALS379"/>
      <c r="ALT379"/>
      <c r="ALU379"/>
      <c r="ALV379"/>
      <c r="ALW379"/>
      <c r="ALX379"/>
      <c r="ALY379"/>
      <c r="ALZ379"/>
      <c r="AMA379"/>
      <c r="AMB379"/>
      <c r="AMC379"/>
      <c r="AMD379"/>
      <c r="AME379"/>
      <c r="AMF379"/>
      <c r="AMG379"/>
      <c r="AMH379"/>
      <c r="AMI379"/>
      <c r="AMJ379"/>
    </row>
    <row r="380" spans="1:1024" s="114" customFormat="1" ht="37.5">
      <c r="A380" s="111"/>
      <c r="B380" s="89"/>
      <c r="C380" s="37" t="s">
        <v>98</v>
      </c>
      <c r="D380" s="37">
        <v>925</v>
      </c>
      <c r="E380" s="128" t="s">
        <v>16</v>
      </c>
      <c r="F380" s="128" t="s">
        <v>32</v>
      </c>
      <c r="G380" s="82">
        <v>5000000000</v>
      </c>
      <c r="H380" s="83"/>
      <c r="I380" s="131">
        <f t="shared" si="125"/>
        <v>1430000</v>
      </c>
      <c r="J380" s="131">
        <f t="shared" si="147"/>
        <v>2500000</v>
      </c>
      <c r="K380" s="77">
        <f t="shared" si="147"/>
        <v>-1070000</v>
      </c>
      <c r="L380" s="77">
        <f t="shared" si="147"/>
        <v>0</v>
      </c>
      <c r="M380" s="77">
        <f t="shared" si="147"/>
        <v>0</v>
      </c>
      <c r="N380" s="77">
        <f t="shared" si="147"/>
        <v>0</v>
      </c>
      <c r="O380" s="131">
        <f t="shared" si="147"/>
        <v>0</v>
      </c>
      <c r="P380" s="77">
        <f t="shared" si="147"/>
        <v>0</v>
      </c>
      <c r="Q380" s="77">
        <f t="shared" si="147"/>
        <v>0</v>
      </c>
      <c r="R380" s="132">
        <f t="shared" si="147"/>
        <v>0</v>
      </c>
      <c r="ALQ380"/>
      <c r="ALR380"/>
      <c r="ALS380"/>
      <c r="ALT380"/>
      <c r="ALU380"/>
      <c r="ALV380"/>
      <c r="ALW380"/>
      <c r="ALX380"/>
      <c r="ALY380"/>
      <c r="ALZ380"/>
      <c r="AMA380"/>
      <c r="AMB380"/>
      <c r="AMC380"/>
      <c r="AMD380"/>
      <c r="AME380"/>
      <c r="AMF380"/>
      <c r="AMG380"/>
      <c r="AMH380"/>
      <c r="AMI380"/>
      <c r="AMJ380"/>
    </row>
    <row r="381" spans="1:1024" s="114" customFormat="1" ht="37.5">
      <c r="A381" s="111"/>
      <c r="B381" s="89"/>
      <c r="C381" s="37" t="s">
        <v>117</v>
      </c>
      <c r="D381" s="37">
        <v>925</v>
      </c>
      <c r="E381" s="128" t="s">
        <v>16</v>
      </c>
      <c r="F381" s="128" t="s">
        <v>32</v>
      </c>
      <c r="G381" s="82">
        <v>5030000000</v>
      </c>
      <c r="H381" s="83"/>
      <c r="I381" s="131">
        <f t="shared" si="125"/>
        <v>1430000</v>
      </c>
      <c r="J381" s="131">
        <f t="shared" si="147"/>
        <v>2500000</v>
      </c>
      <c r="K381" s="77">
        <f t="shared" si="147"/>
        <v>-1070000</v>
      </c>
      <c r="L381" s="77">
        <f t="shared" si="147"/>
        <v>0</v>
      </c>
      <c r="M381" s="77">
        <f t="shared" si="147"/>
        <v>0</v>
      </c>
      <c r="N381" s="77">
        <f t="shared" si="147"/>
        <v>0</v>
      </c>
      <c r="O381" s="131">
        <f t="shared" si="147"/>
        <v>0</v>
      </c>
      <c r="P381" s="77">
        <f t="shared" si="147"/>
        <v>0</v>
      </c>
      <c r="Q381" s="77">
        <f t="shared" si="147"/>
        <v>0</v>
      </c>
      <c r="R381" s="132">
        <f t="shared" si="147"/>
        <v>0</v>
      </c>
      <c r="ALQ381"/>
      <c r="ALR381"/>
      <c r="ALS381"/>
      <c r="ALT381"/>
      <c r="ALU381"/>
      <c r="ALV381"/>
      <c r="ALW381"/>
      <c r="ALX381"/>
      <c r="ALY381"/>
      <c r="ALZ381"/>
      <c r="AMA381"/>
      <c r="AMB381"/>
      <c r="AMC381"/>
      <c r="AMD381"/>
      <c r="AME381"/>
      <c r="AMF381"/>
      <c r="AMG381"/>
      <c r="AMH381"/>
      <c r="AMI381"/>
      <c r="AMJ381"/>
    </row>
    <row r="382" spans="1:1024" s="114" customFormat="1" ht="37.5">
      <c r="A382" s="111"/>
      <c r="B382" s="89"/>
      <c r="C382" s="37" t="s">
        <v>118</v>
      </c>
      <c r="D382" s="37">
        <v>925</v>
      </c>
      <c r="E382" s="128" t="s">
        <v>16</v>
      </c>
      <c r="F382" s="128" t="s">
        <v>32</v>
      </c>
      <c r="G382" s="82">
        <v>5030010030</v>
      </c>
      <c r="H382" s="83"/>
      <c r="I382" s="131">
        <f t="shared" si="125"/>
        <v>1430000</v>
      </c>
      <c r="J382" s="131">
        <f t="shared" ref="J382:R382" si="148">J383+J384</f>
        <v>2500000</v>
      </c>
      <c r="K382" s="77">
        <f t="shared" si="148"/>
        <v>-1070000</v>
      </c>
      <c r="L382" s="77">
        <f t="shared" si="148"/>
        <v>0</v>
      </c>
      <c r="M382" s="77">
        <f t="shared" si="148"/>
        <v>0</v>
      </c>
      <c r="N382" s="77">
        <f t="shared" si="148"/>
        <v>0</v>
      </c>
      <c r="O382" s="131">
        <f t="shared" si="148"/>
        <v>0</v>
      </c>
      <c r="P382" s="77">
        <f t="shared" si="148"/>
        <v>0</v>
      </c>
      <c r="Q382" s="77">
        <f t="shared" si="148"/>
        <v>0</v>
      </c>
      <c r="R382" s="132">
        <f t="shared" si="148"/>
        <v>0</v>
      </c>
      <c r="ALQ382"/>
      <c r="ALR382"/>
      <c r="ALS382"/>
      <c r="ALT382"/>
      <c r="ALU382"/>
      <c r="ALV382"/>
      <c r="ALW382"/>
      <c r="ALX382"/>
      <c r="ALY382"/>
      <c r="ALZ382"/>
      <c r="AMA382"/>
      <c r="AMB382"/>
      <c r="AMC382"/>
      <c r="AMD382"/>
      <c r="AME382"/>
      <c r="AMF382"/>
      <c r="AMG382"/>
      <c r="AMH382"/>
      <c r="AMI382"/>
      <c r="AMJ382"/>
    </row>
    <row r="383" spans="1:1024" s="114" customFormat="1" ht="37.5">
      <c r="A383" s="111"/>
      <c r="B383" s="89"/>
      <c r="C383" s="37" t="s">
        <v>104</v>
      </c>
      <c r="D383" s="37">
        <v>925</v>
      </c>
      <c r="E383" s="128" t="s">
        <v>16</v>
      </c>
      <c r="F383" s="128" t="s">
        <v>32</v>
      </c>
      <c r="G383" s="82">
        <v>5030010030</v>
      </c>
      <c r="H383" s="83" t="s">
        <v>105</v>
      </c>
      <c r="I383" s="131">
        <f t="shared" si="125"/>
        <v>1418000</v>
      </c>
      <c r="J383" s="131">
        <v>2485000</v>
      </c>
      <c r="K383" s="77">
        <v>-1067000</v>
      </c>
      <c r="L383" s="77"/>
      <c r="M383" s="77"/>
      <c r="N383" s="77"/>
      <c r="O383" s="131"/>
      <c r="P383" s="77"/>
      <c r="Q383" s="77"/>
      <c r="R383" s="132"/>
      <c r="ALQ383"/>
      <c r="ALR383"/>
      <c r="ALS383"/>
      <c r="ALT383"/>
      <c r="ALU383"/>
      <c r="ALV383"/>
      <c r="ALW383"/>
      <c r="ALX383"/>
      <c r="ALY383"/>
      <c r="ALZ383"/>
      <c r="AMA383"/>
      <c r="AMB383"/>
      <c r="AMC383"/>
      <c r="AMD383"/>
      <c r="AME383"/>
      <c r="AMF383"/>
      <c r="AMG383"/>
      <c r="AMH383"/>
      <c r="AMI383"/>
      <c r="AMJ383"/>
    </row>
    <row r="384" spans="1:1024" s="114" customFormat="1">
      <c r="A384" s="111"/>
      <c r="B384" s="89"/>
      <c r="C384" s="37" t="s">
        <v>107</v>
      </c>
      <c r="D384" s="37">
        <v>925</v>
      </c>
      <c r="E384" s="128" t="s">
        <v>16</v>
      </c>
      <c r="F384" s="128" t="s">
        <v>32</v>
      </c>
      <c r="G384" s="82">
        <v>5030010030</v>
      </c>
      <c r="H384" s="83" t="s">
        <v>108</v>
      </c>
      <c r="I384" s="131">
        <f t="shared" si="125"/>
        <v>12000</v>
      </c>
      <c r="J384" s="131">
        <v>15000</v>
      </c>
      <c r="K384" s="77">
        <v>-3000</v>
      </c>
      <c r="L384" s="77"/>
      <c r="M384" s="77"/>
      <c r="N384" s="77"/>
      <c r="O384" s="131"/>
      <c r="P384" s="77"/>
      <c r="Q384" s="77"/>
      <c r="R384" s="132"/>
      <c r="ALQ384"/>
      <c r="ALR384"/>
      <c r="ALS384"/>
      <c r="ALT384"/>
      <c r="ALU384"/>
      <c r="ALV384"/>
      <c r="ALW384"/>
      <c r="ALX384"/>
      <c r="ALY384"/>
      <c r="ALZ384"/>
      <c r="AMA384"/>
      <c r="AMB384"/>
      <c r="AMC384"/>
      <c r="AMD384"/>
      <c r="AME384"/>
      <c r="AMF384"/>
      <c r="AMG384"/>
      <c r="AMH384"/>
      <c r="AMI384"/>
      <c r="AMJ384"/>
    </row>
    <row r="385" spans="2:18">
      <c r="B385" s="89"/>
      <c r="C385" s="37" t="s">
        <v>55</v>
      </c>
      <c r="D385" s="37">
        <v>925</v>
      </c>
      <c r="E385" s="128" t="s">
        <v>56</v>
      </c>
      <c r="F385" s="128" t="s">
        <v>83</v>
      </c>
      <c r="G385" s="82"/>
      <c r="H385" s="86"/>
      <c r="I385" s="131">
        <f t="shared" si="125"/>
        <v>3079709085.8699999</v>
      </c>
      <c r="J385" s="131">
        <f>J386+J411+J473+J497</f>
        <v>3163813600</v>
      </c>
      <c r="K385" s="77">
        <f>K386+K411+K473+K497</f>
        <v>-175431900</v>
      </c>
      <c r="L385" s="77">
        <f>L386+L411+L473+L497</f>
        <v>0</v>
      </c>
      <c r="M385" s="77">
        <f>M386+M411+M473+M497</f>
        <v>-7394900</v>
      </c>
      <c r="N385" s="77">
        <f>N386+N411+N473+N497</f>
        <v>1191300</v>
      </c>
      <c r="O385" s="131">
        <f>O386+O411+O473+O497+O492</f>
        <v>88625100</v>
      </c>
      <c r="P385" s="77">
        <f>P386+P411+P473+P497</f>
        <v>5.8207660913467407E-11</v>
      </c>
      <c r="Q385" s="77">
        <f>Q386+Q411+Q473+Q497+Q492</f>
        <v>8905885.8699999992</v>
      </c>
      <c r="R385" s="77">
        <f>R386+R411+R473+R497+R492</f>
        <v>0</v>
      </c>
    </row>
    <row r="386" spans="2:18">
      <c r="B386" s="89"/>
      <c r="C386" s="37" t="s">
        <v>57</v>
      </c>
      <c r="D386" s="37">
        <v>925</v>
      </c>
      <c r="E386" s="128" t="s">
        <v>56</v>
      </c>
      <c r="F386" s="128" t="s">
        <v>16</v>
      </c>
      <c r="G386" s="82"/>
      <c r="H386" s="86"/>
      <c r="I386" s="131">
        <f t="shared" si="125"/>
        <v>1045932922.9400001</v>
      </c>
      <c r="J386" s="131">
        <f>J387+J408+J404</f>
        <v>991524800</v>
      </c>
      <c r="K386" s="77">
        <f>K387+K408+K404</f>
        <v>36016500</v>
      </c>
      <c r="L386" s="77">
        <f t="shared" ref="L386:R386" si="149">L387+L408</f>
        <v>0</v>
      </c>
      <c r="M386" s="77">
        <f t="shared" si="149"/>
        <v>-1031200</v>
      </c>
      <c r="N386" s="77">
        <f t="shared" si="149"/>
        <v>0</v>
      </c>
      <c r="O386" s="131">
        <f t="shared" si="149"/>
        <v>26232522.940000001</v>
      </c>
      <c r="P386" s="77">
        <f t="shared" si="149"/>
        <v>-9999.9999999999418</v>
      </c>
      <c r="Q386" s="77">
        <f t="shared" si="149"/>
        <v>-6799700</v>
      </c>
      <c r="R386" s="132">
        <f t="shared" si="149"/>
        <v>0</v>
      </c>
    </row>
    <row r="387" spans="2:18">
      <c r="B387" s="89"/>
      <c r="C387" s="37" t="s">
        <v>167</v>
      </c>
      <c r="D387" s="37">
        <v>925</v>
      </c>
      <c r="E387" s="128" t="s">
        <v>56</v>
      </c>
      <c r="F387" s="128" t="s">
        <v>16</v>
      </c>
      <c r="G387" s="82">
        <v>5800000000</v>
      </c>
      <c r="H387" s="86"/>
      <c r="I387" s="131">
        <f t="shared" si="125"/>
        <v>1044353042.62</v>
      </c>
      <c r="J387" s="131">
        <f t="shared" ref="J387:R387" si="150">J388</f>
        <v>983272404.72000003</v>
      </c>
      <c r="K387" s="131">
        <f t="shared" si="150"/>
        <v>42755095.280000001</v>
      </c>
      <c r="L387" s="77">
        <f t="shared" si="150"/>
        <v>0</v>
      </c>
      <c r="M387" s="77">
        <f t="shared" si="150"/>
        <v>-1031200</v>
      </c>
      <c r="N387" s="77">
        <f t="shared" si="150"/>
        <v>0</v>
      </c>
      <c r="O387" s="131">
        <f t="shared" si="150"/>
        <v>26232522.940000001</v>
      </c>
      <c r="P387" s="77">
        <f t="shared" si="150"/>
        <v>-76080.319999999949</v>
      </c>
      <c r="Q387" s="77">
        <f t="shared" si="150"/>
        <v>-6799700</v>
      </c>
      <c r="R387" s="132">
        <f t="shared" si="150"/>
        <v>0</v>
      </c>
    </row>
    <row r="388" spans="2:18">
      <c r="B388" s="89"/>
      <c r="C388" s="37" t="s">
        <v>168</v>
      </c>
      <c r="D388" s="37">
        <v>925</v>
      </c>
      <c r="E388" s="128" t="s">
        <v>56</v>
      </c>
      <c r="F388" s="128" t="s">
        <v>16</v>
      </c>
      <c r="G388" s="82">
        <v>5810000000</v>
      </c>
      <c r="H388" s="86"/>
      <c r="I388" s="131">
        <f t="shared" si="125"/>
        <v>1044353042.62</v>
      </c>
      <c r="J388" s="131">
        <f t="shared" ref="J388:P388" si="151">J393+J395+J389+J391+J399</f>
        <v>983272404.72000003</v>
      </c>
      <c r="K388" s="77">
        <f t="shared" si="151"/>
        <v>42755095.280000001</v>
      </c>
      <c r="L388" s="77">
        <f t="shared" si="151"/>
        <v>0</v>
      </c>
      <c r="M388" s="77">
        <f t="shared" si="151"/>
        <v>-1031200</v>
      </c>
      <c r="N388" s="77">
        <f t="shared" si="151"/>
        <v>0</v>
      </c>
      <c r="O388" s="131">
        <f t="shared" si="151"/>
        <v>26232522.940000001</v>
      </c>
      <c r="P388" s="77">
        <f t="shared" si="151"/>
        <v>-76080.319999999949</v>
      </c>
      <c r="Q388" s="77">
        <f>Q393+Q395+Q389+Q391+Q399+Q397</f>
        <v>-6799700</v>
      </c>
      <c r="R388" s="132">
        <f>R393+R395+R389+R391+R399</f>
        <v>0</v>
      </c>
    </row>
    <row r="389" spans="2:18" ht="37.5">
      <c r="B389" s="89"/>
      <c r="C389" s="37" t="s">
        <v>132</v>
      </c>
      <c r="D389" s="37">
        <v>925</v>
      </c>
      <c r="E389" s="128" t="s">
        <v>56</v>
      </c>
      <c r="F389" s="128" t="s">
        <v>16</v>
      </c>
      <c r="G389" s="82">
        <v>5810000590</v>
      </c>
      <c r="H389" s="86"/>
      <c r="I389" s="131">
        <f t="shared" si="125"/>
        <v>285407516.62</v>
      </c>
      <c r="J389" s="131">
        <f t="shared" ref="J389:R389" si="152">J390</f>
        <v>256946804.72</v>
      </c>
      <c r="K389" s="77">
        <f t="shared" si="152"/>
        <v>2476095.2799999998</v>
      </c>
      <c r="L389" s="77">
        <f t="shared" si="152"/>
        <v>0</v>
      </c>
      <c r="M389" s="77">
        <f t="shared" si="152"/>
        <v>0</v>
      </c>
      <c r="N389" s="77">
        <f t="shared" si="152"/>
        <v>650100</v>
      </c>
      <c r="O389" s="131">
        <f t="shared" si="152"/>
        <v>24005122.940000001</v>
      </c>
      <c r="P389" s="77">
        <f t="shared" si="152"/>
        <v>557293.68000000005</v>
      </c>
      <c r="Q389" s="77">
        <f t="shared" si="152"/>
        <v>772100</v>
      </c>
      <c r="R389" s="132">
        <f t="shared" si="152"/>
        <v>0</v>
      </c>
    </row>
    <row r="390" spans="2:18" ht="37.5">
      <c r="B390" s="89"/>
      <c r="C390" s="37" t="s">
        <v>148</v>
      </c>
      <c r="D390" s="37">
        <v>925</v>
      </c>
      <c r="E390" s="128" t="s">
        <v>56</v>
      </c>
      <c r="F390" s="128" t="s">
        <v>16</v>
      </c>
      <c r="G390" s="82">
        <v>5810000590</v>
      </c>
      <c r="H390" s="86">
        <v>600</v>
      </c>
      <c r="I390" s="131">
        <f t="shared" si="125"/>
        <v>285407516.62</v>
      </c>
      <c r="J390" s="131">
        <v>256946804.72</v>
      </c>
      <c r="K390" s="77">
        <v>2476095.2799999998</v>
      </c>
      <c r="L390" s="77"/>
      <c r="M390" s="77"/>
      <c r="N390" s="77">
        <v>650100</v>
      </c>
      <c r="O390" s="131">
        <v>24005122.940000001</v>
      </c>
      <c r="P390" s="77">
        <v>557293.68000000005</v>
      </c>
      <c r="Q390" s="77">
        <v>772100</v>
      </c>
      <c r="R390" s="132"/>
    </row>
    <row r="391" spans="2:18">
      <c r="B391" s="89"/>
      <c r="C391" s="37" t="s">
        <v>171</v>
      </c>
      <c r="D391" s="37">
        <v>925</v>
      </c>
      <c r="E391" s="128" t="s">
        <v>56</v>
      </c>
      <c r="F391" s="128" t="s">
        <v>16</v>
      </c>
      <c r="G391" s="82">
        <v>5810009020</v>
      </c>
      <c r="H391" s="86"/>
      <c r="I391" s="131">
        <f t="shared" ref="I391:I454" si="153">SUM(J391:R391)</f>
        <v>48126</v>
      </c>
      <c r="J391" s="131">
        <f>J392</f>
        <v>0</v>
      </c>
      <c r="K391" s="77">
        <f>K392</f>
        <v>0</v>
      </c>
      <c r="L391" s="77">
        <f>L392</f>
        <v>0</v>
      </c>
      <c r="M391" s="77">
        <f>M392</f>
        <v>0</v>
      </c>
      <c r="N391" s="77">
        <f>N392</f>
        <v>0</v>
      </c>
      <c r="O391" s="77"/>
      <c r="P391" s="77">
        <f>P392</f>
        <v>48126</v>
      </c>
      <c r="Q391" s="77">
        <f>Q392</f>
        <v>0</v>
      </c>
      <c r="R391" s="132">
        <f>R392</f>
        <v>0</v>
      </c>
    </row>
    <row r="392" spans="2:18" ht="37.5">
      <c r="B392" s="89"/>
      <c r="C392" s="37" t="s">
        <v>148</v>
      </c>
      <c r="D392" s="37">
        <v>925</v>
      </c>
      <c r="E392" s="128" t="s">
        <v>56</v>
      </c>
      <c r="F392" s="128" t="s">
        <v>16</v>
      </c>
      <c r="G392" s="82">
        <v>5810009020</v>
      </c>
      <c r="H392" s="86">
        <v>600</v>
      </c>
      <c r="I392" s="131">
        <f t="shared" si="153"/>
        <v>48126</v>
      </c>
      <c r="J392" s="131"/>
      <c r="K392" s="77"/>
      <c r="L392" s="77"/>
      <c r="M392" s="77"/>
      <c r="N392" s="77"/>
      <c r="O392" s="77"/>
      <c r="P392" s="77">
        <v>48126</v>
      </c>
      <c r="Q392" s="77"/>
      <c r="R392" s="132"/>
    </row>
    <row r="393" spans="2:18" ht="119.45" customHeight="1">
      <c r="B393" s="89"/>
      <c r="C393" s="37" t="s">
        <v>172</v>
      </c>
      <c r="D393" s="37">
        <v>925</v>
      </c>
      <c r="E393" s="128" t="s">
        <v>56</v>
      </c>
      <c r="F393" s="128" t="s">
        <v>16</v>
      </c>
      <c r="G393" s="82">
        <v>5810060820</v>
      </c>
      <c r="H393" s="86"/>
      <c r="I393" s="131">
        <f t="shared" si="153"/>
        <v>561400</v>
      </c>
      <c r="J393" s="131">
        <f t="shared" ref="J393:R393" si="154">J394</f>
        <v>583500</v>
      </c>
      <c r="K393" s="77">
        <f t="shared" si="154"/>
        <v>-22100</v>
      </c>
      <c r="L393" s="77">
        <f t="shared" si="154"/>
        <v>0</v>
      </c>
      <c r="M393" s="77">
        <f t="shared" si="154"/>
        <v>0</v>
      </c>
      <c r="N393" s="77">
        <f t="shared" si="154"/>
        <v>0</v>
      </c>
      <c r="O393" s="131">
        <f t="shared" si="154"/>
        <v>0</v>
      </c>
      <c r="P393" s="77">
        <f t="shared" si="154"/>
        <v>0</v>
      </c>
      <c r="Q393" s="77">
        <f t="shared" si="154"/>
        <v>0</v>
      </c>
      <c r="R393" s="132">
        <f t="shared" si="154"/>
        <v>0</v>
      </c>
    </row>
    <row r="394" spans="2:18" ht="37.5">
      <c r="B394" s="89"/>
      <c r="C394" s="37" t="s">
        <v>148</v>
      </c>
      <c r="D394" s="37">
        <v>925</v>
      </c>
      <c r="E394" s="128" t="s">
        <v>56</v>
      </c>
      <c r="F394" s="128" t="s">
        <v>16</v>
      </c>
      <c r="G394" s="82">
        <v>5810060820</v>
      </c>
      <c r="H394" s="86">
        <v>600</v>
      </c>
      <c r="I394" s="131">
        <f t="shared" si="153"/>
        <v>561400</v>
      </c>
      <c r="J394" s="131">
        <v>583500</v>
      </c>
      <c r="K394" s="77">
        <v>-22100</v>
      </c>
      <c r="L394" s="77"/>
      <c r="M394" s="77"/>
      <c r="N394" s="77"/>
      <c r="O394" s="131"/>
      <c r="P394" s="77"/>
      <c r="Q394" s="77"/>
      <c r="R394" s="132"/>
    </row>
    <row r="395" spans="2:18" ht="87.6" customHeight="1">
      <c r="B395" s="89"/>
      <c r="C395" s="37" t="s">
        <v>173</v>
      </c>
      <c r="D395" s="37">
        <v>925</v>
      </c>
      <c r="E395" s="128" t="s">
        <v>56</v>
      </c>
      <c r="F395" s="128" t="s">
        <v>16</v>
      </c>
      <c r="G395" s="82">
        <v>5810060860</v>
      </c>
      <c r="H395" s="86"/>
      <c r="I395" s="131">
        <f t="shared" si="153"/>
        <v>748915500</v>
      </c>
      <c r="J395" s="131">
        <f t="shared" ref="J395:R395" si="155">J396</f>
        <v>713092400</v>
      </c>
      <c r="K395" s="77">
        <f t="shared" si="155"/>
        <v>45054000</v>
      </c>
      <c r="L395" s="77">
        <f t="shared" si="155"/>
        <v>0</v>
      </c>
      <c r="M395" s="77">
        <f t="shared" si="155"/>
        <v>-1031200</v>
      </c>
      <c r="N395" s="77">
        <f t="shared" si="155"/>
        <v>0</v>
      </c>
      <c r="O395" s="131">
        <f t="shared" si="155"/>
        <v>0</v>
      </c>
      <c r="P395" s="77">
        <f t="shared" si="155"/>
        <v>0</v>
      </c>
      <c r="Q395" s="77">
        <f t="shared" si="155"/>
        <v>-8199700</v>
      </c>
      <c r="R395" s="132">
        <f t="shared" si="155"/>
        <v>0</v>
      </c>
    </row>
    <row r="396" spans="2:18" ht="37.5">
      <c r="B396" s="89"/>
      <c r="C396" s="37" t="s">
        <v>148</v>
      </c>
      <c r="D396" s="37">
        <v>925</v>
      </c>
      <c r="E396" s="128" t="s">
        <v>56</v>
      </c>
      <c r="F396" s="128" t="s">
        <v>16</v>
      </c>
      <c r="G396" s="82">
        <v>5810060860</v>
      </c>
      <c r="H396" s="86">
        <v>600</v>
      </c>
      <c r="I396" s="131">
        <f t="shared" si="153"/>
        <v>748915500</v>
      </c>
      <c r="J396" s="131">
        <v>713092400</v>
      </c>
      <c r="K396" s="77">
        <v>45054000</v>
      </c>
      <c r="L396" s="77"/>
      <c r="M396" s="77">
        <v>-1031200</v>
      </c>
      <c r="N396" s="77"/>
      <c r="O396" s="131"/>
      <c r="P396" s="77"/>
      <c r="Q396" s="77">
        <v>-8199700</v>
      </c>
      <c r="R396" s="132"/>
    </row>
    <row r="397" spans="2:18" ht="37.5">
      <c r="B397" s="89"/>
      <c r="C397" s="37" t="s">
        <v>176</v>
      </c>
      <c r="D397" s="37">
        <v>925</v>
      </c>
      <c r="E397" s="128" t="s">
        <v>56</v>
      </c>
      <c r="F397" s="128" t="s">
        <v>16</v>
      </c>
      <c r="G397" s="82">
        <v>5810062980</v>
      </c>
      <c r="H397" s="86"/>
      <c r="I397" s="131">
        <f t="shared" si="153"/>
        <v>1400000</v>
      </c>
      <c r="J397" s="131"/>
      <c r="K397" s="77"/>
      <c r="L397" s="77"/>
      <c r="M397" s="77"/>
      <c r="N397" s="77"/>
      <c r="O397" s="131"/>
      <c r="P397" s="77"/>
      <c r="Q397" s="77">
        <f>Q398</f>
        <v>1400000</v>
      </c>
      <c r="R397" s="132"/>
    </row>
    <row r="398" spans="2:18" ht="37.5">
      <c r="B398" s="89"/>
      <c r="C398" s="37" t="s">
        <v>148</v>
      </c>
      <c r="D398" s="37">
        <v>925</v>
      </c>
      <c r="E398" s="128" t="s">
        <v>56</v>
      </c>
      <c r="F398" s="128" t="s">
        <v>16</v>
      </c>
      <c r="G398" s="82">
        <v>5810062980</v>
      </c>
      <c r="H398" s="86">
        <v>600</v>
      </c>
      <c r="I398" s="131">
        <f t="shared" si="153"/>
        <v>1400000</v>
      </c>
      <c r="J398" s="131"/>
      <c r="K398" s="77"/>
      <c r="L398" s="77"/>
      <c r="M398" s="77"/>
      <c r="N398" s="77"/>
      <c r="O398" s="131"/>
      <c r="P398" s="77"/>
      <c r="Q398" s="77">
        <v>1400000</v>
      </c>
      <c r="R398" s="132"/>
    </row>
    <row r="399" spans="2:18" ht="37.5">
      <c r="B399" s="89"/>
      <c r="C399" s="37" t="s">
        <v>180</v>
      </c>
      <c r="D399" s="37">
        <v>925</v>
      </c>
      <c r="E399" s="128" t="s">
        <v>56</v>
      </c>
      <c r="F399" s="128" t="s">
        <v>16</v>
      </c>
      <c r="G399" s="82">
        <v>5810100000</v>
      </c>
      <c r="H399" s="86"/>
      <c r="I399" s="131">
        <f t="shared" si="153"/>
        <v>8020500</v>
      </c>
      <c r="J399" s="131">
        <f>J400</f>
        <v>12649700</v>
      </c>
      <c r="K399" s="77">
        <f>K400+K402</f>
        <v>-4752900</v>
      </c>
      <c r="L399" s="77">
        <f>L400</f>
        <v>0</v>
      </c>
      <c r="M399" s="77">
        <f>M400</f>
        <v>0</v>
      </c>
      <c r="N399" s="77">
        <f>N400+N402</f>
        <v>-650100</v>
      </c>
      <c r="O399" s="131">
        <f>O400+O402</f>
        <v>2227400</v>
      </c>
      <c r="P399" s="77">
        <f>P400+P402</f>
        <v>-681500</v>
      </c>
      <c r="Q399" s="77">
        <f>Q400+Q402</f>
        <v>-772100</v>
      </c>
      <c r="R399" s="132">
        <f>R400</f>
        <v>0</v>
      </c>
    </row>
    <row r="400" spans="2:18" ht="37.5">
      <c r="B400" s="89"/>
      <c r="C400" s="37" t="s">
        <v>180</v>
      </c>
      <c r="D400" s="37">
        <v>925</v>
      </c>
      <c r="E400" s="128" t="s">
        <v>56</v>
      </c>
      <c r="F400" s="128" t="s">
        <v>16</v>
      </c>
      <c r="G400" s="82">
        <v>5810100590</v>
      </c>
      <c r="H400" s="86"/>
      <c r="I400" s="131">
        <f t="shared" si="153"/>
        <v>510400</v>
      </c>
      <c r="J400" s="131">
        <f>J401</f>
        <v>12649700</v>
      </c>
      <c r="K400" s="77">
        <f>K401</f>
        <v>-12139300</v>
      </c>
      <c r="L400" s="77">
        <f>L401</f>
        <v>0</v>
      </c>
      <c r="M400" s="77">
        <f>M401</f>
        <v>0</v>
      </c>
      <c r="N400" s="77">
        <f>N401</f>
        <v>0</v>
      </c>
      <c r="O400" s="131">
        <f>O401</f>
        <v>0</v>
      </c>
      <c r="P400" s="77">
        <f>P401</f>
        <v>0</v>
      </c>
      <c r="Q400" s="77">
        <f>Q401</f>
        <v>0</v>
      </c>
      <c r="R400" s="132">
        <f>R401</f>
        <v>0</v>
      </c>
    </row>
    <row r="401" spans="2:18" ht="37.5">
      <c r="B401" s="89"/>
      <c r="C401" s="37" t="s">
        <v>148</v>
      </c>
      <c r="D401" s="37">
        <v>925</v>
      </c>
      <c r="E401" s="128" t="s">
        <v>56</v>
      </c>
      <c r="F401" s="128" t="s">
        <v>16</v>
      </c>
      <c r="G401" s="82">
        <v>5810100590</v>
      </c>
      <c r="H401" s="86">
        <v>600</v>
      </c>
      <c r="I401" s="131">
        <f t="shared" si="153"/>
        <v>510400</v>
      </c>
      <c r="J401" s="131">
        <v>12649700</v>
      </c>
      <c r="K401" s="77">
        <v>-12139300</v>
      </c>
      <c r="L401" s="77"/>
      <c r="M401" s="77"/>
      <c r="N401" s="77"/>
      <c r="O401" s="131"/>
      <c r="P401" s="77"/>
      <c r="Q401" s="77"/>
      <c r="R401" s="132"/>
    </row>
    <row r="402" spans="2:18" ht="93.75">
      <c r="B402" s="89"/>
      <c r="C402" s="37" t="s">
        <v>181</v>
      </c>
      <c r="D402" s="37">
        <v>925</v>
      </c>
      <c r="E402" s="128" t="s">
        <v>56</v>
      </c>
      <c r="F402" s="128" t="s">
        <v>16</v>
      </c>
      <c r="G402" s="82">
        <v>5810100591</v>
      </c>
      <c r="H402" s="86"/>
      <c r="I402" s="131">
        <f t="shared" si="153"/>
        <v>7510100</v>
      </c>
      <c r="J402" s="131">
        <v>0</v>
      </c>
      <c r="K402" s="77">
        <f>K403</f>
        <v>7386400</v>
      </c>
      <c r="L402" s="77"/>
      <c r="M402" s="77"/>
      <c r="N402" s="77">
        <f>N403</f>
        <v>-650100</v>
      </c>
      <c r="O402" s="131">
        <f>O403</f>
        <v>2227400</v>
      </c>
      <c r="P402" s="77">
        <f>P403</f>
        <v>-681500</v>
      </c>
      <c r="Q402" s="77">
        <f>Q403</f>
        <v>-772100</v>
      </c>
      <c r="R402" s="132">
        <f>R403</f>
        <v>0</v>
      </c>
    </row>
    <row r="403" spans="2:18" ht="37.5">
      <c r="B403" s="89"/>
      <c r="C403" s="37" t="s">
        <v>148</v>
      </c>
      <c r="D403" s="37">
        <v>925</v>
      </c>
      <c r="E403" s="128" t="s">
        <v>56</v>
      </c>
      <c r="F403" s="128" t="s">
        <v>16</v>
      </c>
      <c r="G403" s="82">
        <v>5810100591</v>
      </c>
      <c r="H403" s="86">
        <v>600</v>
      </c>
      <c r="I403" s="131">
        <f t="shared" si="153"/>
        <v>7510100</v>
      </c>
      <c r="J403" s="131">
        <v>0</v>
      </c>
      <c r="K403" s="77">
        <v>7386400</v>
      </c>
      <c r="L403" s="77"/>
      <c r="M403" s="77"/>
      <c r="N403" s="77">
        <v>-650100</v>
      </c>
      <c r="O403" s="131">
        <v>2227400</v>
      </c>
      <c r="P403" s="77">
        <v>-681500</v>
      </c>
      <c r="Q403" s="77">
        <v>-772100</v>
      </c>
      <c r="R403" s="132"/>
    </row>
    <row r="404" spans="2:18" ht="56.25">
      <c r="B404" s="89"/>
      <c r="C404" s="37" t="s">
        <v>253</v>
      </c>
      <c r="D404" s="37">
        <v>925</v>
      </c>
      <c r="E404" s="128" t="s">
        <v>56</v>
      </c>
      <c r="F404" s="128" t="s">
        <v>16</v>
      </c>
      <c r="G404" s="82">
        <v>6500000000</v>
      </c>
      <c r="H404" s="86"/>
      <c r="I404" s="131">
        <f t="shared" si="153"/>
        <v>1513800</v>
      </c>
      <c r="J404" s="131">
        <f t="shared" ref="J404:R406" si="156">J405</f>
        <v>7752395.2800000003</v>
      </c>
      <c r="K404" s="77">
        <f t="shared" si="156"/>
        <v>-6238595.2800000003</v>
      </c>
      <c r="L404" s="77">
        <f t="shared" si="156"/>
        <v>0</v>
      </c>
      <c r="M404" s="77">
        <f t="shared" si="156"/>
        <v>0</v>
      </c>
      <c r="N404" s="77">
        <f t="shared" si="156"/>
        <v>0</v>
      </c>
      <c r="O404" s="131">
        <f t="shared" si="156"/>
        <v>0</v>
      </c>
      <c r="P404" s="77">
        <f t="shared" si="156"/>
        <v>0</v>
      </c>
      <c r="Q404" s="77">
        <f t="shared" si="156"/>
        <v>0</v>
      </c>
      <c r="R404" s="132">
        <f t="shared" si="156"/>
        <v>0</v>
      </c>
    </row>
    <row r="405" spans="2:18">
      <c r="B405" s="89"/>
      <c r="C405" s="37" t="s">
        <v>273</v>
      </c>
      <c r="D405" s="37">
        <v>925</v>
      </c>
      <c r="E405" s="128" t="s">
        <v>56</v>
      </c>
      <c r="F405" s="128" t="s">
        <v>16</v>
      </c>
      <c r="G405" s="82">
        <v>6570000000</v>
      </c>
      <c r="H405" s="86"/>
      <c r="I405" s="131">
        <f t="shared" si="153"/>
        <v>1513800</v>
      </c>
      <c r="J405" s="131">
        <f t="shared" si="156"/>
        <v>7752395.2800000003</v>
      </c>
      <c r="K405" s="77">
        <f t="shared" si="156"/>
        <v>-6238595.2800000003</v>
      </c>
      <c r="L405" s="77">
        <f t="shared" si="156"/>
        <v>0</v>
      </c>
      <c r="M405" s="77">
        <f t="shared" si="156"/>
        <v>0</v>
      </c>
      <c r="N405" s="77">
        <f t="shared" si="156"/>
        <v>0</v>
      </c>
      <c r="O405" s="131">
        <f t="shared" si="156"/>
        <v>0</v>
      </c>
      <c r="P405" s="77">
        <f t="shared" si="156"/>
        <v>0</v>
      </c>
      <c r="Q405" s="77">
        <f t="shared" si="156"/>
        <v>0</v>
      </c>
      <c r="R405" s="132">
        <f t="shared" si="156"/>
        <v>0</v>
      </c>
    </row>
    <row r="406" spans="2:18" ht="72" customHeight="1">
      <c r="B406" s="89"/>
      <c r="C406" s="37" t="s">
        <v>279</v>
      </c>
      <c r="D406" s="37">
        <v>925</v>
      </c>
      <c r="E406" s="128" t="s">
        <v>56</v>
      </c>
      <c r="F406" s="128" t="s">
        <v>16</v>
      </c>
      <c r="G406" s="82" t="s">
        <v>280</v>
      </c>
      <c r="H406" s="86"/>
      <c r="I406" s="131">
        <f t="shared" si="153"/>
        <v>1513800</v>
      </c>
      <c r="J406" s="131">
        <f t="shared" si="156"/>
        <v>7752395.2800000003</v>
      </c>
      <c r="K406" s="77">
        <f t="shared" si="156"/>
        <v>-6238595.2800000003</v>
      </c>
      <c r="L406" s="77">
        <f t="shared" si="156"/>
        <v>0</v>
      </c>
      <c r="M406" s="77">
        <f t="shared" si="156"/>
        <v>0</v>
      </c>
      <c r="N406" s="77">
        <f t="shared" si="156"/>
        <v>0</v>
      </c>
      <c r="O406" s="131">
        <f t="shared" si="156"/>
        <v>0</v>
      </c>
      <c r="P406" s="77">
        <f t="shared" si="156"/>
        <v>0</v>
      </c>
      <c r="Q406" s="77">
        <f t="shared" si="156"/>
        <v>0</v>
      </c>
      <c r="R406" s="132">
        <f t="shared" si="156"/>
        <v>0</v>
      </c>
    </row>
    <row r="407" spans="2:18" ht="37.5">
      <c r="B407" s="89"/>
      <c r="C407" s="37" t="s">
        <v>262</v>
      </c>
      <c r="D407" s="37">
        <v>925</v>
      </c>
      <c r="E407" s="128" t="s">
        <v>56</v>
      </c>
      <c r="F407" s="128" t="s">
        <v>16</v>
      </c>
      <c r="G407" s="82" t="s">
        <v>280</v>
      </c>
      <c r="H407" s="86">
        <v>400</v>
      </c>
      <c r="I407" s="131">
        <f t="shared" si="153"/>
        <v>1513800</v>
      </c>
      <c r="J407" s="131">
        <v>7752395.2800000003</v>
      </c>
      <c r="K407" s="77">
        <v>-6238595.2800000003</v>
      </c>
      <c r="L407" s="77"/>
      <c r="M407" s="77"/>
      <c r="N407" s="77"/>
      <c r="O407" s="131"/>
      <c r="P407" s="77"/>
      <c r="Q407" s="77"/>
      <c r="R407" s="132"/>
    </row>
    <row r="408" spans="2:18" ht="37.5">
      <c r="B408" s="89"/>
      <c r="C408" s="37" t="s">
        <v>344</v>
      </c>
      <c r="D408" s="37">
        <v>925</v>
      </c>
      <c r="E408" s="128" t="s">
        <v>56</v>
      </c>
      <c r="F408" s="128" t="s">
        <v>16</v>
      </c>
      <c r="G408" s="82">
        <v>9900000000</v>
      </c>
      <c r="H408" s="86"/>
      <c r="I408" s="131">
        <f t="shared" si="153"/>
        <v>66080.320000000007</v>
      </c>
      <c r="J408" s="131">
        <f t="shared" ref="J408:N409" si="157">J409</f>
        <v>500000</v>
      </c>
      <c r="K408" s="77">
        <f t="shared" si="157"/>
        <v>-500000</v>
      </c>
      <c r="L408" s="77">
        <f t="shared" si="157"/>
        <v>0</v>
      </c>
      <c r="M408" s="77">
        <f t="shared" si="157"/>
        <v>0</v>
      </c>
      <c r="N408" s="77">
        <f t="shared" si="157"/>
        <v>0</v>
      </c>
      <c r="O408" s="77"/>
      <c r="P408" s="77">
        <f t="shared" ref="P408:R409" si="158">P409</f>
        <v>66080.320000000007</v>
      </c>
      <c r="Q408" s="77">
        <f t="shared" si="158"/>
        <v>0</v>
      </c>
      <c r="R408" s="132">
        <f t="shared" si="158"/>
        <v>0</v>
      </c>
    </row>
    <row r="409" spans="2:18">
      <c r="B409" s="89"/>
      <c r="C409" s="37" t="s">
        <v>349</v>
      </c>
      <c r="D409" s="37">
        <v>925</v>
      </c>
      <c r="E409" s="128" t="s">
        <v>56</v>
      </c>
      <c r="F409" s="128" t="s">
        <v>16</v>
      </c>
      <c r="G409" s="82">
        <v>9900010910</v>
      </c>
      <c r="H409" s="86"/>
      <c r="I409" s="131">
        <f t="shared" si="153"/>
        <v>66080.320000000007</v>
      </c>
      <c r="J409" s="131">
        <f t="shared" si="157"/>
        <v>500000</v>
      </c>
      <c r="K409" s="77">
        <f t="shared" si="157"/>
        <v>-500000</v>
      </c>
      <c r="L409" s="77">
        <f t="shared" si="157"/>
        <v>0</v>
      </c>
      <c r="M409" s="77">
        <f t="shared" si="157"/>
        <v>0</v>
      </c>
      <c r="N409" s="77">
        <f t="shared" si="157"/>
        <v>0</v>
      </c>
      <c r="O409" s="77"/>
      <c r="P409" s="77">
        <f t="shared" si="158"/>
        <v>66080.320000000007</v>
      </c>
      <c r="Q409" s="77">
        <f t="shared" si="158"/>
        <v>0</v>
      </c>
      <c r="R409" s="132">
        <f t="shared" si="158"/>
        <v>0</v>
      </c>
    </row>
    <row r="410" spans="2:18" ht="37.5">
      <c r="B410" s="89"/>
      <c r="C410" s="37" t="s">
        <v>148</v>
      </c>
      <c r="D410" s="37">
        <v>925</v>
      </c>
      <c r="E410" s="128" t="s">
        <v>56</v>
      </c>
      <c r="F410" s="128" t="s">
        <v>16</v>
      </c>
      <c r="G410" s="82">
        <v>9900010910</v>
      </c>
      <c r="H410" s="86">
        <v>600</v>
      </c>
      <c r="I410" s="131">
        <f t="shared" si="153"/>
        <v>66080.320000000007</v>
      </c>
      <c r="J410" s="131">
        <v>500000</v>
      </c>
      <c r="K410" s="77">
        <v>-500000</v>
      </c>
      <c r="L410" s="77"/>
      <c r="M410" s="77"/>
      <c r="N410" s="77"/>
      <c r="O410" s="77"/>
      <c r="P410" s="77">
        <v>66080.320000000007</v>
      </c>
      <c r="Q410" s="77"/>
      <c r="R410" s="132"/>
    </row>
    <row r="411" spans="2:18">
      <c r="B411" s="89"/>
      <c r="C411" s="37" t="s">
        <v>58</v>
      </c>
      <c r="D411" s="37">
        <v>925</v>
      </c>
      <c r="E411" s="128" t="s">
        <v>56</v>
      </c>
      <c r="F411" s="128" t="s">
        <v>18</v>
      </c>
      <c r="G411" s="82"/>
      <c r="H411" s="86"/>
      <c r="I411" s="131">
        <f t="shared" si="153"/>
        <v>1877292180</v>
      </c>
      <c r="J411" s="131">
        <f t="shared" ref="J411:R411" si="159">J412+J470+J464</f>
        <v>1892494100</v>
      </c>
      <c r="K411" s="131">
        <f t="shared" si="159"/>
        <v>-58117300</v>
      </c>
      <c r="L411" s="77">
        <f t="shared" si="159"/>
        <v>0</v>
      </c>
      <c r="M411" s="77">
        <f t="shared" si="159"/>
        <v>-6363700</v>
      </c>
      <c r="N411" s="77">
        <f t="shared" si="159"/>
        <v>191300</v>
      </c>
      <c r="O411" s="131">
        <f t="shared" si="159"/>
        <v>33419900</v>
      </c>
      <c r="P411" s="77">
        <f t="shared" si="159"/>
        <v>-38520</v>
      </c>
      <c r="Q411" s="77">
        <f t="shared" si="159"/>
        <v>15706400</v>
      </c>
      <c r="R411" s="132">
        <f t="shared" si="159"/>
        <v>0</v>
      </c>
    </row>
    <row r="412" spans="2:18">
      <c r="B412" s="89"/>
      <c r="C412" s="37" t="s">
        <v>167</v>
      </c>
      <c r="D412" s="37">
        <v>925</v>
      </c>
      <c r="E412" s="128" t="s">
        <v>56</v>
      </c>
      <c r="F412" s="128" t="s">
        <v>18</v>
      </c>
      <c r="G412" s="82">
        <v>5800000000</v>
      </c>
      <c r="H412" s="86"/>
      <c r="I412" s="131">
        <f t="shared" si="153"/>
        <v>1872901202.48</v>
      </c>
      <c r="J412" s="131">
        <f t="shared" ref="J412:R412" si="160">J413</f>
        <v>1877820190.3199999</v>
      </c>
      <c r="K412" s="77">
        <f t="shared" si="160"/>
        <v>-44638990.32</v>
      </c>
      <c r="L412" s="77">
        <f t="shared" si="160"/>
        <v>0</v>
      </c>
      <c r="M412" s="77">
        <f t="shared" si="160"/>
        <v>-9559077.5199999996</v>
      </c>
      <c r="N412" s="77">
        <f t="shared" si="160"/>
        <v>191300</v>
      </c>
      <c r="O412" s="131">
        <f t="shared" si="160"/>
        <v>33419900</v>
      </c>
      <c r="P412" s="77">
        <f t="shared" si="160"/>
        <v>-38520</v>
      </c>
      <c r="Q412" s="77">
        <f t="shared" si="160"/>
        <v>15706400</v>
      </c>
      <c r="R412" s="132">
        <f t="shared" si="160"/>
        <v>0</v>
      </c>
    </row>
    <row r="413" spans="2:18">
      <c r="B413" s="89"/>
      <c r="C413" s="37" t="s">
        <v>168</v>
      </c>
      <c r="D413" s="37">
        <v>925</v>
      </c>
      <c r="E413" s="128" t="s">
        <v>56</v>
      </c>
      <c r="F413" s="128" t="s">
        <v>18</v>
      </c>
      <c r="G413" s="82">
        <v>5810000000</v>
      </c>
      <c r="H413" s="86"/>
      <c r="I413" s="131">
        <f t="shared" si="153"/>
        <v>1872901202.48</v>
      </c>
      <c r="J413" s="131">
        <f>J420+J422+J426+J428+J414+J434+J430+J418+J432</f>
        <v>1877820190.3199999</v>
      </c>
      <c r="K413" s="77">
        <f>K420+K422+K426+K428+K414+K434+K430+K418</f>
        <v>-44638990.32</v>
      </c>
      <c r="L413" s="77">
        <f>L420+L422+L426+L428+L414+L434+L430+L418+L459</f>
        <v>0</v>
      </c>
      <c r="M413" s="77">
        <f>M420+M422+M426+M428+M414+M434+M430+M418+M459</f>
        <v>-9559077.5199999996</v>
      </c>
      <c r="N413" s="77">
        <f>N420+N422+N426+N428+N414+N434+N430+N418+N459+N416</f>
        <v>191300</v>
      </c>
      <c r="O413" s="131">
        <f>O420+O422+O426+O428+O414+O434+O430+O418+O459</f>
        <v>33419900</v>
      </c>
      <c r="P413" s="77">
        <f>P420+P422+P426+P428+P414+P434+P430+P418+P459</f>
        <v>-38520</v>
      </c>
      <c r="Q413" s="77">
        <f>Q420+Q422+Q426+Q428+Q414+Q434+Q430+Q418+Q459+Q424</f>
        <v>15706400</v>
      </c>
      <c r="R413" s="132">
        <f>R420+R422+R426+R428+R414+R434+R430+R418+R459</f>
        <v>0</v>
      </c>
    </row>
    <row r="414" spans="2:18" ht="37.5">
      <c r="B414" s="89"/>
      <c r="C414" s="37" t="s">
        <v>132</v>
      </c>
      <c r="D414" s="37">
        <v>925</v>
      </c>
      <c r="E414" s="128" t="s">
        <v>56</v>
      </c>
      <c r="F414" s="128" t="s">
        <v>18</v>
      </c>
      <c r="G414" s="82">
        <v>5810000590</v>
      </c>
      <c r="H414" s="86"/>
      <c r="I414" s="131">
        <f t="shared" si="153"/>
        <v>174591702.47999999</v>
      </c>
      <c r="J414" s="131">
        <f t="shared" ref="J414:R414" si="161">J415</f>
        <v>183550100</v>
      </c>
      <c r="K414" s="77">
        <f t="shared" si="161"/>
        <v>-34160400</v>
      </c>
      <c r="L414" s="77">
        <f t="shared" si="161"/>
        <v>0</v>
      </c>
      <c r="M414" s="77">
        <f t="shared" si="161"/>
        <v>-3195377.52</v>
      </c>
      <c r="N414" s="77">
        <f t="shared" si="161"/>
        <v>0</v>
      </c>
      <c r="O414" s="131">
        <f t="shared" si="161"/>
        <v>28583900</v>
      </c>
      <c r="P414" s="77">
        <f t="shared" si="161"/>
        <v>-186520</v>
      </c>
      <c r="Q414" s="77">
        <f t="shared" si="161"/>
        <v>0</v>
      </c>
      <c r="R414" s="132">
        <f t="shared" si="161"/>
        <v>0</v>
      </c>
    </row>
    <row r="415" spans="2:18" ht="37.5">
      <c r="B415" s="89"/>
      <c r="C415" s="37" t="s">
        <v>148</v>
      </c>
      <c r="D415" s="37">
        <v>925</v>
      </c>
      <c r="E415" s="128" t="s">
        <v>56</v>
      </c>
      <c r="F415" s="128" t="s">
        <v>18</v>
      </c>
      <c r="G415" s="82">
        <v>5810000590</v>
      </c>
      <c r="H415" s="86">
        <v>600</v>
      </c>
      <c r="I415" s="131">
        <f t="shared" si="153"/>
        <v>174591702.47999999</v>
      </c>
      <c r="J415" s="131">
        <v>183550100</v>
      </c>
      <c r="K415" s="77">
        <v>-34160400</v>
      </c>
      <c r="L415" s="77"/>
      <c r="M415" s="77">
        <v>-3195377.52</v>
      </c>
      <c r="N415" s="77"/>
      <c r="O415" s="131">
        <v>28583900</v>
      </c>
      <c r="P415" s="77">
        <v>-186520</v>
      </c>
      <c r="Q415" s="77"/>
      <c r="R415" s="132"/>
    </row>
    <row r="416" spans="2:18" ht="37.5">
      <c r="B416" s="89"/>
      <c r="C416" s="37" t="s">
        <v>170</v>
      </c>
      <c r="D416" s="37">
        <v>925</v>
      </c>
      <c r="E416" s="128" t="s">
        <v>56</v>
      </c>
      <c r="F416" s="128" t="s">
        <v>18</v>
      </c>
      <c r="G416" s="82">
        <v>5810009010</v>
      </c>
      <c r="H416" s="86"/>
      <c r="I416" s="131">
        <f t="shared" si="153"/>
        <v>191300</v>
      </c>
      <c r="J416" s="131"/>
      <c r="K416" s="77"/>
      <c r="L416" s="77"/>
      <c r="M416" s="77"/>
      <c r="N416" s="77">
        <f>N417</f>
        <v>191300</v>
      </c>
      <c r="O416" s="131"/>
      <c r="P416" s="77"/>
      <c r="Q416" s="77"/>
      <c r="R416" s="132"/>
    </row>
    <row r="417" spans="2:18" ht="37.5">
      <c r="B417" s="89"/>
      <c r="C417" s="37" t="s">
        <v>148</v>
      </c>
      <c r="D417" s="37">
        <v>925</v>
      </c>
      <c r="E417" s="128" t="s">
        <v>56</v>
      </c>
      <c r="F417" s="128" t="s">
        <v>18</v>
      </c>
      <c r="G417" s="82">
        <v>5810009010</v>
      </c>
      <c r="H417" s="86">
        <v>600</v>
      </c>
      <c r="I417" s="131">
        <f t="shared" si="153"/>
        <v>191300</v>
      </c>
      <c r="J417" s="131"/>
      <c r="K417" s="77"/>
      <c r="L417" s="77"/>
      <c r="M417" s="77"/>
      <c r="N417" s="77">
        <v>191300</v>
      </c>
      <c r="O417" s="131"/>
      <c r="P417" s="77"/>
      <c r="Q417" s="77"/>
      <c r="R417" s="132"/>
    </row>
    <row r="418" spans="2:18" hidden="1">
      <c r="B418" s="89"/>
      <c r="C418" s="37" t="s">
        <v>171</v>
      </c>
      <c r="D418" s="37">
        <v>925</v>
      </c>
      <c r="E418" s="128" t="s">
        <v>56</v>
      </c>
      <c r="F418" s="128" t="s">
        <v>18</v>
      </c>
      <c r="G418" s="82">
        <v>5810009020</v>
      </c>
      <c r="H418" s="86"/>
      <c r="I418" s="131">
        <f t="shared" si="153"/>
        <v>0</v>
      </c>
      <c r="J418" s="131">
        <f>J419</f>
        <v>0</v>
      </c>
      <c r="K418" s="77">
        <f>K419</f>
        <v>0</v>
      </c>
      <c r="L418" s="77">
        <f>L419</f>
        <v>0</v>
      </c>
      <c r="M418" s="77">
        <f>M419</f>
        <v>0</v>
      </c>
      <c r="N418" s="77">
        <f>N419</f>
        <v>0</v>
      </c>
      <c r="O418" s="77"/>
      <c r="P418" s="77"/>
      <c r="Q418" s="77"/>
      <c r="R418" s="132">
        <f>R419</f>
        <v>0</v>
      </c>
    </row>
    <row r="419" spans="2:18" ht="37.5" hidden="1">
      <c r="B419" s="89"/>
      <c r="C419" s="37" t="s">
        <v>148</v>
      </c>
      <c r="D419" s="37">
        <v>925</v>
      </c>
      <c r="E419" s="128" t="s">
        <v>56</v>
      </c>
      <c r="F419" s="128" t="s">
        <v>18</v>
      </c>
      <c r="G419" s="82">
        <v>5810009020</v>
      </c>
      <c r="H419" s="86">
        <v>600</v>
      </c>
      <c r="I419" s="131">
        <f t="shared" si="153"/>
        <v>0</v>
      </c>
      <c r="J419" s="131"/>
      <c r="K419" s="77"/>
      <c r="L419" s="77"/>
      <c r="M419" s="77"/>
      <c r="N419" s="77"/>
      <c r="O419" s="77"/>
      <c r="P419" s="77"/>
      <c r="Q419" s="77"/>
      <c r="R419" s="132"/>
    </row>
    <row r="420" spans="2:18" ht="144" customHeight="1">
      <c r="B420" s="89"/>
      <c r="C420" s="37" t="s">
        <v>172</v>
      </c>
      <c r="D420" s="37">
        <v>925</v>
      </c>
      <c r="E420" s="128" t="s">
        <v>56</v>
      </c>
      <c r="F420" s="128" t="s">
        <v>18</v>
      </c>
      <c r="G420" s="82">
        <v>5810060820</v>
      </c>
      <c r="H420" s="86"/>
      <c r="I420" s="131">
        <f t="shared" si="153"/>
        <v>2023200</v>
      </c>
      <c r="J420" s="131">
        <f t="shared" ref="J420:R420" si="162">J421</f>
        <v>2112400</v>
      </c>
      <c r="K420" s="77">
        <f t="shared" si="162"/>
        <v>-89200</v>
      </c>
      <c r="L420" s="77">
        <f t="shared" si="162"/>
        <v>0</v>
      </c>
      <c r="M420" s="77">
        <f t="shared" si="162"/>
        <v>0</v>
      </c>
      <c r="N420" s="77">
        <f t="shared" si="162"/>
        <v>0</v>
      </c>
      <c r="O420" s="131">
        <f t="shared" si="162"/>
        <v>0</v>
      </c>
      <c r="P420" s="77">
        <f t="shared" si="162"/>
        <v>0</v>
      </c>
      <c r="Q420" s="77">
        <f t="shared" si="162"/>
        <v>0</v>
      </c>
      <c r="R420" s="132">
        <f t="shared" si="162"/>
        <v>0</v>
      </c>
    </row>
    <row r="421" spans="2:18" ht="37.5">
      <c r="B421" s="89"/>
      <c r="C421" s="37" t="s">
        <v>148</v>
      </c>
      <c r="D421" s="37">
        <v>925</v>
      </c>
      <c r="E421" s="128" t="s">
        <v>56</v>
      </c>
      <c r="F421" s="128" t="s">
        <v>18</v>
      </c>
      <c r="G421" s="82">
        <v>5810060820</v>
      </c>
      <c r="H421" s="86">
        <v>600</v>
      </c>
      <c r="I421" s="131">
        <f t="shared" si="153"/>
        <v>2023200</v>
      </c>
      <c r="J421" s="131">
        <v>2112400</v>
      </c>
      <c r="K421" s="77">
        <v>-89200</v>
      </c>
      <c r="L421" s="77"/>
      <c r="M421" s="77"/>
      <c r="N421" s="77"/>
      <c r="O421" s="131"/>
      <c r="P421" s="77"/>
      <c r="Q421" s="77"/>
      <c r="R421" s="132"/>
    </row>
    <row r="422" spans="2:18" ht="93.75">
      <c r="B422" s="89"/>
      <c r="C422" s="37" t="s">
        <v>173</v>
      </c>
      <c r="D422" s="37">
        <v>925</v>
      </c>
      <c r="E422" s="128" t="s">
        <v>56</v>
      </c>
      <c r="F422" s="128" t="s">
        <v>18</v>
      </c>
      <c r="G422" s="82">
        <v>5810060860</v>
      </c>
      <c r="H422" s="86"/>
      <c r="I422" s="131">
        <f t="shared" si="153"/>
        <v>1277207300</v>
      </c>
      <c r="J422" s="131">
        <f t="shared" ref="J422:R422" si="163">J423</f>
        <v>1297665500</v>
      </c>
      <c r="K422" s="77">
        <f t="shared" si="163"/>
        <v>-19030000</v>
      </c>
      <c r="L422" s="77">
        <f t="shared" si="163"/>
        <v>0</v>
      </c>
      <c r="M422" s="77">
        <f t="shared" si="163"/>
        <v>-12607300</v>
      </c>
      <c r="N422" s="77">
        <f t="shared" si="163"/>
        <v>0</v>
      </c>
      <c r="O422" s="131">
        <f t="shared" si="163"/>
        <v>0</v>
      </c>
      <c r="P422" s="77">
        <f t="shared" si="163"/>
        <v>0</v>
      </c>
      <c r="Q422" s="77">
        <f t="shared" si="163"/>
        <v>11179100</v>
      </c>
      <c r="R422" s="132">
        <f t="shared" si="163"/>
        <v>0</v>
      </c>
    </row>
    <row r="423" spans="2:18" ht="37.5">
      <c r="B423" s="89"/>
      <c r="C423" s="37" t="s">
        <v>148</v>
      </c>
      <c r="D423" s="37">
        <v>925</v>
      </c>
      <c r="E423" s="128" t="s">
        <v>56</v>
      </c>
      <c r="F423" s="128" t="s">
        <v>18</v>
      </c>
      <c r="G423" s="82">
        <v>5810060860</v>
      </c>
      <c r="H423" s="86">
        <v>600</v>
      </c>
      <c r="I423" s="131">
        <f t="shared" si="153"/>
        <v>1277207300</v>
      </c>
      <c r="J423" s="131">
        <v>1297665500</v>
      </c>
      <c r="K423" s="77">
        <v>-19030000</v>
      </c>
      <c r="L423" s="77"/>
      <c r="M423" s="77">
        <v>-12607300</v>
      </c>
      <c r="N423" s="77"/>
      <c r="O423" s="131"/>
      <c r="P423" s="77"/>
      <c r="Q423" s="77">
        <v>11179100</v>
      </c>
      <c r="R423" s="132"/>
    </row>
    <row r="424" spans="2:18" ht="37.5">
      <c r="B424" s="89"/>
      <c r="C424" s="37" t="s">
        <v>176</v>
      </c>
      <c r="D424" s="37">
        <v>925</v>
      </c>
      <c r="E424" s="128" t="s">
        <v>56</v>
      </c>
      <c r="F424" s="128" t="s">
        <v>18</v>
      </c>
      <c r="G424" s="82">
        <v>5810062980</v>
      </c>
      <c r="H424" s="86"/>
      <c r="I424" s="131">
        <f t="shared" si="153"/>
        <v>4500000</v>
      </c>
      <c r="J424" s="131"/>
      <c r="K424" s="77"/>
      <c r="L424" s="77"/>
      <c r="M424" s="77"/>
      <c r="N424" s="77"/>
      <c r="O424" s="131"/>
      <c r="P424" s="77"/>
      <c r="Q424" s="77">
        <f>Q425</f>
        <v>4500000</v>
      </c>
      <c r="R424" s="132"/>
    </row>
    <row r="425" spans="2:18" ht="37.5">
      <c r="B425" s="89"/>
      <c r="C425" s="37" t="s">
        <v>148</v>
      </c>
      <c r="D425" s="37">
        <v>925</v>
      </c>
      <c r="E425" s="128" t="s">
        <v>56</v>
      </c>
      <c r="F425" s="128" t="s">
        <v>18</v>
      </c>
      <c r="G425" s="82">
        <v>5810062980</v>
      </c>
      <c r="H425" s="86">
        <v>600</v>
      </c>
      <c r="I425" s="131">
        <f t="shared" si="153"/>
        <v>4500000</v>
      </c>
      <c r="J425" s="131"/>
      <c r="K425" s="77"/>
      <c r="L425" s="77"/>
      <c r="M425" s="77"/>
      <c r="N425" s="77"/>
      <c r="O425" s="131"/>
      <c r="P425" s="77"/>
      <c r="Q425" s="77">
        <v>4500000</v>
      </c>
      <c r="R425" s="132"/>
    </row>
    <row r="426" spans="2:18" ht="165.6" customHeight="1">
      <c r="B426" s="89"/>
      <c r="C426" s="37" t="s">
        <v>174</v>
      </c>
      <c r="D426" s="37">
        <v>925</v>
      </c>
      <c r="E426" s="128" t="s">
        <v>56</v>
      </c>
      <c r="F426" s="128" t="s">
        <v>18</v>
      </c>
      <c r="G426" s="82">
        <v>5810062370</v>
      </c>
      <c r="H426" s="86"/>
      <c r="I426" s="131">
        <f t="shared" si="153"/>
        <v>66428600</v>
      </c>
      <c r="J426" s="131">
        <f t="shared" ref="J426:R426" si="164">J427</f>
        <v>54474500</v>
      </c>
      <c r="K426" s="77">
        <f t="shared" si="164"/>
        <v>11954100</v>
      </c>
      <c r="L426" s="77">
        <f t="shared" si="164"/>
        <v>0</v>
      </c>
      <c r="M426" s="77">
        <f t="shared" si="164"/>
        <v>0</v>
      </c>
      <c r="N426" s="77">
        <f t="shared" si="164"/>
        <v>0</v>
      </c>
      <c r="O426" s="131">
        <f t="shared" si="164"/>
        <v>0</v>
      </c>
      <c r="P426" s="77">
        <f t="shared" si="164"/>
        <v>0</v>
      </c>
      <c r="Q426" s="77">
        <f t="shared" si="164"/>
        <v>0</v>
      </c>
      <c r="R426" s="132">
        <f t="shared" si="164"/>
        <v>0</v>
      </c>
    </row>
    <row r="427" spans="2:18" ht="37.5">
      <c r="B427" s="89"/>
      <c r="C427" s="37" t="s">
        <v>148</v>
      </c>
      <c r="D427" s="37">
        <v>925</v>
      </c>
      <c r="E427" s="128" t="s">
        <v>56</v>
      </c>
      <c r="F427" s="128" t="s">
        <v>18</v>
      </c>
      <c r="G427" s="82">
        <v>5810062370</v>
      </c>
      <c r="H427" s="86">
        <v>600</v>
      </c>
      <c r="I427" s="131">
        <f t="shared" si="153"/>
        <v>66428600</v>
      </c>
      <c r="J427" s="131">
        <v>54474500</v>
      </c>
      <c r="K427" s="77">
        <v>11954100</v>
      </c>
      <c r="L427" s="77"/>
      <c r="M427" s="77"/>
      <c r="N427" s="77"/>
      <c r="O427" s="131"/>
      <c r="P427" s="77"/>
      <c r="Q427" s="77"/>
      <c r="R427" s="132"/>
    </row>
    <row r="428" spans="2:18" ht="157.35" customHeight="1">
      <c r="B428" s="89"/>
      <c r="C428" s="37" t="s">
        <v>175</v>
      </c>
      <c r="D428" s="37">
        <v>925</v>
      </c>
      <c r="E428" s="128" t="s">
        <v>56</v>
      </c>
      <c r="F428" s="128" t="s">
        <v>18</v>
      </c>
      <c r="G428" s="82">
        <v>5810062500</v>
      </c>
      <c r="H428" s="86"/>
      <c r="I428" s="131">
        <f t="shared" si="153"/>
        <v>8855300</v>
      </c>
      <c r="J428" s="131">
        <f t="shared" ref="J428:R428" si="165">J429</f>
        <v>8412400</v>
      </c>
      <c r="K428" s="77">
        <f t="shared" si="165"/>
        <v>442900</v>
      </c>
      <c r="L428" s="77">
        <f t="shared" si="165"/>
        <v>0</v>
      </c>
      <c r="M428" s="77">
        <f t="shared" si="165"/>
        <v>0</v>
      </c>
      <c r="N428" s="77">
        <f t="shared" si="165"/>
        <v>0</v>
      </c>
      <c r="O428" s="131">
        <f t="shared" si="165"/>
        <v>0</v>
      </c>
      <c r="P428" s="77">
        <f t="shared" si="165"/>
        <v>0</v>
      </c>
      <c r="Q428" s="77">
        <f t="shared" si="165"/>
        <v>0</v>
      </c>
      <c r="R428" s="132">
        <f t="shared" si="165"/>
        <v>0</v>
      </c>
    </row>
    <row r="429" spans="2:18" ht="37.5">
      <c r="B429" s="89"/>
      <c r="C429" s="37" t="s">
        <v>148</v>
      </c>
      <c r="D429" s="37">
        <v>925</v>
      </c>
      <c r="E429" s="128" t="s">
        <v>56</v>
      </c>
      <c r="F429" s="128" t="s">
        <v>18</v>
      </c>
      <c r="G429" s="82">
        <v>5810062500</v>
      </c>
      <c r="H429" s="86">
        <v>600</v>
      </c>
      <c r="I429" s="131">
        <f t="shared" si="153"/>
        <v>8855300</v>
      </c>
      <c r="J429" s="131">
        <v>8412400</v>
      </c>
      <c r="K429" s="77">
        <v>442900</v>
      </c>
      <c r="L429" s="77"/>
      <c r="M429" s="77"/>
      <c r="N429" s="77"/>
      <c r="O429" s="131"/>
      <c r="P429" s="77"/>
      <c r="Q429" s="77"/>
      <c r="R429" s="132"/>
    </row>
    <row r="430" spans="2:18" ht="114.4" customHeight="1">
      <c r="B430" s="89"/>
      <c r="C430" s="37" t="s">
        <v>177</v>
      </c>
      <c r="D430" s="37">
        <v>925</v>
      </c>
      <c r="E430" s="128" t="s">
        <v>56</v>
      </c>
      <c r="F430" s="128" t="s">
        <v>18</v>
      </c>
      <c r="G430" s="82">
        <v>5810063540</v>
      </c>
      <c r="H430" s="86"/>
      <c r="I430" s="131">
        <f t="shared" si="153"/>
        <v>2966900</v>
      </c>
      <c r="J430" s="131">
        <f t="shared" ref="J430:R430" si="166">J431</f>
        <v>2401100</v>
      </c>
      <c r="K430" s="77">
        <f t="shared" si="166"/>
        <v>565800</v>
      </c>
      <c r="L430" s="77">
        <f t="shared" si="166"/>
        <v>0</v>
      </c>
      <c r="M430" s="77">
        <f t="shared" si="166"/>
        <v>0</v>
      </c>
      <c r="N430" s="77">
        <f t="shared" si="166"/>
        <v>0</v>
      </c>
      <c r="O430" s="131">
        <f t="shared" si="166"/>
        <v>0</v>
      </c>
      <c r="P430" s="77">
        <f t="shared" si="166"/>
        <v>0</v>
      </c>
      <c r="Q430" s="77">
        <f t="shared" si="166"/>
        <v>0</v>
      </c>
      <c r="R430" s="132">
        <f t="shared" si="166"/>
        <v>0</v>
      </c>
    </row>
    <row r="431" spans="2:18" ht="37.5">
      <c r="B431" s="89"/>
      <c r="C431" s="37" t="s">
        <v>148</v>
      </c>
      <c r="D431" s="37">
        <v>925</v>
      </c>
      <c r="E431" s="128" t="s">
        <v>56</v>
      </c>
      <c r="F431" s="128" t="s">
        <v>18</v>
      </c>
      <c r="G431" s="82">
        <v>5810063540</v>
      </c>
      <c r="H431" s="86">
        <v>600</v>
      </c>
      <c r="I431" s="131">
        <f t="shared" si="153"/>
        <v>2966900</v>
      </c>
      <c r="J431" s="131">
        <v>2401100</v>
      </c>
      <c r="K431" s="77">
        <v>565800</v>
      </c>
      <c r="L431" s="77"/>
      <c r="M431" s="77"/>
      <c r="N431" s="77"/>
      <c r="O431" s="131"/>
      <c r="P431" s="77"/>
      <c r="Q431" s="77"/>
      <c r="R431" s="132"/>
    </row>
    <row r="432" spans="2:18" ht="150">
      <c r="B432" s="89"/>
      <c r="C432" s="37" t="s">
        <v>178</v>
      </c>
      <c r="D432" s="37">
        <v>925</v>
      </c>
      <c r="E432" s="128" t="s">
        <v>56</v>
      </c>
      <c r="F432" s="128" t="s">
        <v>18</v>
      </c>
      <c r="G432" s="82" t="s">
        <v>179</v>
      </c>
      <c r="H432" s="86"/>
      <c r="I432" s="131">
        <f t="shared" si="153"/>
        <v>43063800</v>
      </c>
      <c r="J432" s="131">
        <f>J433</f>
        <v>43063800</v>
      </c>
      <c r="K432" s="77">
        <v>0</v>
      </c>
      <c r="L432" s="77"/>
      <c r="M432" s="77"/>
      <c r="N432" s="77"/>
      <c r="O432" s="131"/>
      <c r="P432" s="77"/>
      <c r="Q432" s="77"/>
      <c r="R432" s="132"/>
    </row>
    <row r="433" spans="2:18" ht="37.5">
      <c r="B433" s="89"/>
      <c r="C433" s="37" t="s">
        <v>148</v>
      </c>
      <c r="D433" s="37">
        <v>925</v>
      </c>
      <c r="E433" s="128" t="s">
        <v>56</v>
      </c>
      <c r="F433" s="128" t="s">
        <v>18</v>
      </c>
      <c r="G433" s="82" t="s">
        <v>179</v>
      </c>
      <c r="H433" s="86">
        <v>600</v>
      </c>
      <c r="I433" s="131">
        <f t="shared" si="153"/>
        <v>43063800</v>
      </c>
      <c r="J433" s="131">
        <v>43063800</v>
      </c>
      <c r="K433" s="77">
        <v>0</v>
      </c>
      <c r="L433" s="77"/>
      <c r="M433" s="77"/>
      <c r="N433" s="77"/>
      <c r="O433" s="131"/>
      <c r="P433" s="77"/>
      <c r="Q433" s="77"/>
      <c r="R433" s="132"/>
    </row>
    <row r="434" spans="2:18" ht="37.5">
      <c r="B434" s="89"/>
      <c r="C434" s="37" t="s">
        <v>180</v>
      </c>
      <c r="D434" s="37">
        <v>925</v>
      </c>
      <c r="E434" s="128" t="s">
        <v>56</v>
      </c>
      <c r="F434" s="128" t="s">
        <v>18</v>
      </c>
      <c r="G434" s="82">
        <v>5810100000</v>
      </c>
      <c r="H434" s="86"/>
      <c r="I434" s="131">
        <f t="shared" si="153"/>
        <v>292704800</v>
      </c>
      <c r="J434" s="131">
        <f>J447+J435+J453+J451+J449+J459</f>
        <v>286140390.31999999</v>
      </c>
      <c r="K434" s="131">
        <f>K447+K435+K453+K451+K437+K439+K441+K443+K449+K455+K457</f>
        <v>-4322190.32</v>
      </c>
      <c r="L434" s="77">
        <f>L447+L435+L453+L451+L437+L439+L441+L443+L449+L455+L457</f>
        <v>0</v>
      </c>
      <c r="M434" s="77">
        <f>M447+M435+M453+M451+M437+M439+M441+M443+M449+M455+M457</f>
        <v>5902600</v>
      </c>
      <c r="N434" s="77">
        <f>N447+N435+N453+N451+N437+N439+N441+N443+N449+N455+N457</f>
        <v>0</v>
      </c>
      <c r="O434" s="131">
        <f>O447+O435+O453+O451+O437+O439+O441+O443+O449+O455+O457</f>
        <v>4836000</v>
      </c>
      <c r="P434" s="77">
        <f>P447+P435+P453+P451+P437+P439+P441+P443+P449+P455+P457+P445</f>
        <v>148000</v>
      </c>
      <c r="Q434" s="77">
        <f>Q447+Q435+Q453+Q451+Q437+Q439+Q441+Q443+Q449+Q455+Q457</f>
        <v>0</v>
      </c>
      <c r="R434" s="132">
        <f>R447+R435+R453+R451+R437+R439+R441+R443+R449+R455+R457</f>
        <v>0</v>
      </c>
    </row>
    <row r="435" spans="2:18" ht="37.5">
      <c r="B435" s="89"/>
      <c r="C435" s="37" t="s">
        <v>180</v>
      </c>
      <c r="D435" s="37">
        <v>925</v>
      </c>
      <c r="E435" s="128" t="s">
        <v>56</v>
      </c>
      <c r="F435" s="128" t="s">
        <v>18</v>
      </c>
      <c r="G435" s="82">
        <v>5810100590</v>
      </c>
      <c r="H435" s="86"/>
      <c r="I435" s="131">
        <f t="shared" si="153"/>
        <v>665800</v>
      </c>
      <c r="J435" s="131">
        <f t="shared" ref="J435:R435" si="167">J436</f>
        <v>36446690.32</v>
      </c>
      <c r="K435" s="77">
        <f t="shared" si="167"/>
        <v>-35928890.32</v>
      </c>
      <c r="L435" s="77">
        <f t="shared" si="167"/>
        <v>0</v>
      </c>
      <c r="M435" s="77">
        <f t="shared" si="167"/>
        <v>0</v>
      </c>
      <c r="N435" s="77">
        <f t="shared" si="167"/>
        <v>0</v>
      </c>
      <c r="O435" s="131">
        <f t="shared" si="167"/>
        <v>0</v>
      </c>
      <c r="P435" s="77">
        <f t="shared" si="167"/>
        <v>148000</v>
      </c>
      <c r="Q435" s="77">
        <f t="shared" si="167"/>
        <v>0</v>
      </c>
      <c r="R435" s="132">
        <f t="shared" si="167"/>
        <v>0</v>
      </c>
    </row>
    <row r="436" spans="2:18" ht="37.5">
      <c r="B436" s="89"/>
      <c r="C436" s="37" t="s">
        <v>148</v>
      </c>
      <c r="D436" s="37">
        <v>925</v>
      </c>
      <c r="E436" s="128" t="s">
        <v>56</v>
      </c>
      <c r="F436" s="128" t="s">
        <v>18</v>
      </c>
      <c r="G436" s="82">
        <v>5810100590</v>
      </c>
      <c r="H436" s="86">
        <v>600</v>
      </c>
      <c r="I436" s="131">
        <f t="shared" si="153"/>
        <v>665800</v>
      </c>
      <c r="J436" s="131">
        <v>36446690.32</v>
      </c>
      <c r="K436" s="77">
        <v>-35928890.32</v>
      </c>
      <c r="L436" s="77"/>
      <c r="M436" s="77"/>
      <c r="N436" s="77"/>
      <c r="O436" s="131"/>
      <c r="P436" s="77">
        <v>148000</v>
      </c>
      <c r="Q436" s="77"/>
      <c r="R436" s="132"/>
    </row>
    <row r="437" spans="2:18" ht="93.75">
      <c r="B437" s="89"/>
      <c r="C437" s="37" t="s">
        <v>181</v>
      </c>
      <c r="D437" s="37">
        <v>925</v>
      </c>
      <c r="E437" s="128" t="s">
        <v>56</v>
      </c>
      <c r="F437" s="128" t="s">
        <v>18</v>
      </c>
      <c r="G437" s="82">
        <v>5810100591</v>
      </c>
      <c r="H437" s="86"/>
      <c r="I437" s="131">
        <f t="shared" si="153"/>
        <v>5131200</v>
      </c>
      <c r="J437" s="131">
        <v>0</v>
      </c>
      <c r="K437" s="77">
        <f t="shared" ref="K437:R437" si="168">K438</f>
        <v>5131200</v>
      </c>
      <c r="L437" s="77">
        <f t="shared" si="168"/>
        <v>0</v>
      </c>
      <c r="M437" s="77">
        <f t="shared" si="168"/>
        <v>0</v>
      </c>
      <c r="N437" s="77">
        <f t="shared" si="168"/>
        <v>0</v>
      </c>
      <c r="O437" s="131">
        <f t="shared" si="168"/>
        <v>0</v>
      </c>
      <c r="P437" s="77">
        <f t="shared" si="168"/>
        <v>0</v>
      </c>
      <c r="Q437" s="77">
        <f t="shared" si="168"/>
        <v>0</v>
      </c>
      <c r="R437" s="132">
        <f t="shared" si="168"/>
        <v>0</v>
      </c>
    </row>
    <row r="438" spans="2:18" ht="37.5">
      <c r="B438" s="89"/>
      <c r="C438" s="37" t="s">
        <v>148</v>
      </c>
      <c r="D438" s="37">
        <v>925</v>
      </c>
      <c r="E438" s="128" t="s">
        <v>56</v>
      </c>
      <c r="F438" s="128" t="s">
        <v>18</v>
      </c>
      <c r="G438" s="82">
        <v>5810100591</v>
      </c>
      <c r="H438" s="86">
        <v>600</v>
      </c>
      <c r="I438" s="131">
        <f t="shared" si="153"/>
        <v>5131200</v>
      </c>
      <c r="J438" s="131">
        <v>0</v>
      </c>
      <c r="K438" s="77">
        <v>5131200</v>
      </c>
      <c r="L438" s="77"/>
      <c r="M438" s="77"/>
      <c r="N438" s="77"/>
      <c r="O438" s="131"/>
      <c r="P438" s="77"/>
      <c r="Q438" s="77"/>
      <c r="R438" s="132"/>
    </row>
    <row r="439" spans="2:18" ht="56.25">
      <c r="B439" s="89"/>
      <c r="C439" s="37" t="s">
        <v>182</v>
      </c>
      <c r="D439" s="37">
        <v>925</v>
      </c>
      <c r="E439" s="128" t="s">
        <v>56</v>
      </c>
      <c r="F439" s="128" t="s">
        <v>18</v>
      </c>
      <c r="G439" s="82">
        <v>5810100592</v>
      </c>
      <c r="H439" s="86"/>
      <c r="I439" s="131">
        <f t="shared" si="153"/>
        <v>12161500</v>
      </c>
      <c r="J439" s="131">
        <v>0</v>
      </c>
      <c r="K439" s="77">
        <f t="shared" ref="K439:R439" si="169">K440</f>
        <v>9344100</v>
      </c>
      <c r="L439" s="77">
        <f t="shared" si="169"/>
        <v>0</v>
      </c>
      <c r="M439" s="77">
        <f t="shared" si="169"/>
        <v>0</v>
      </c>
      <c r="N439" s="77">
        <f t="shared" si="169"/>
        <v>-182600</v>
      </c>
      <c r="O439" s="131">
        <f t="shared" si="169"/>
        <v>3000000</v>
      </c>
      <c r="P439" s="77">
        <f t="shared" si="169"/>
        <v>0</v>
      </c>
      <c r="Q439" s="77">
        <f t="shared" si="169"/>
        <v>0</v>
      </c>
      <c r="R439" s="132">
        <f t="shared" si="169"/>
        <v>0</v>
      </c>
    </row>
    <row r="440" spans="2:18" ht="37.5">
      <c r="B440" s="89"/>
      <c r="C440" s="37" t="s">
        <v>148</v>
      </c>
      <c r="D440" s="37">
        <v>925</v>
      </c>
      <c r="E440" s="128" t="s">
        <v>56</v>
      </c>
      <c r="F440" s="128" t="s">
        <v>18</v>
      </c>
      <c r="G440" s="82">
        <v>5810100592</v>
      </c>
      <c r="H440" s="86">
        <v>600</v>
      </c>
      <c r="I440" s="131">
        <f t="shared" si="153"/>
        <v>12161500</v>
      </c>
      <c r="J440" s="131">
        <v>0</v>
      </c>
      <c r="K440" s="77">
        <v>9344100</v>
      </c>
      <c r="L440" s="77"/>
      <c r="M440" s="77"/>
      <c r="N440" s="77">
        <v>-182600</v>
      </c>
      <c r="O440" s="131">
        <v>3000000</v>
      </c>
      <c r="P440" s="77"/>
      <c r="Q440" s="77"/>
      <c r="R440" s="132"/>
    </row>
    <row r="441" spans="2:18" ht="56.25">
      <c r="B441" s="89"/>
      <c r="C441" s="37" t="s">
        <v>183</v>
      </c>
      <c r="D441" s="37">
        <v>925</v>
      </c>
      <c r="E441" s="128" t="s">
        <v>56</v>
      </c>
      <c r="F441" s="128" t="s">
        <v>18</v>
      </c>
      <c r="G441" s="82">
        <v>5810100593</v>
      </c>
      <c r="H441" s="86"/>
      <c r="I441" s="131">
        <f t="shared" si="153"/>
        <v>10300</v>
      </c>
      <c r="J441" s="131">
        <v>0</v>
      </c>
      <c r="K441" s="77">
        <f t="shared" ref="K441:R441" si="170">K442</f>
        <v>10300</v>
      </c>
      <c r="L441" s="77">
        <f t="shared" si="170"/>
        <v>0</v>
      </c>
      <c r="M441" s="77">
        <f t="shared" si="170"/>
        <v>0</v>
      </c>
      <c r="N441" s="77">
        <f t="shared" si="170"/>
        <v>0</v>
      </c>
      <c r="O441" s="131">
        <f t="shared" si="170"/>
        <v>0</v>
      </c>
      <c r="P441" s="77">
        <f t="shared" si="170"/>
        <v>0</v>
      </c>
      <c r="Q441" s="77">
        <f t="shared" si="170"/>
        <v>0</v>
      </c>
      <c r="R441" s="132">
        <f t="shared" si="170"/>
        <v>0</v>
      </c>
    </row>
    <row r="442" spans="2:18" ht="37.5">
      <c r="B442" s="89"/>
      <c r="C442" s="37" t="s">
        <v>148</v>
      </c>
      <c r="D442" s="37">
        <v>925</v>
      </c>
      <c r="E442" s="128" t="s">
        <v>56</v>
      </c>
      <c r="F442" s="128" t="s">
        <v>18</v>
      </c>
      <c r="G442" s="82">
        <v>5810100593</v>
      </c>
      <c r="H442" s="86">
        <v>600</v>
      </c>
      <c r="I442" s="131">
        <f t="shared" si="153"/>
        <v>10300</v>
      </c>
      <c r="J442" s="131">
        <v>0</v>
      </c>
      <c r="K442" s="77">
        <v>10300</v>
      </c>
      <c r="L442" s="77"/>
      <c r="M442" s="77"/>
      <c r="N442" s="77"/>
      <c r="O442" s="131"/>
      <c r="P442" s="77"/>
      <c r="Q442" s="77"/>
      <c r="R442" s="132"/>
    </row>
    <row r="443" spans="2:18" ht="131.25">
      <c r="B443" s="89"/>
      <c r="C443" s="37" t="s">
        <v>184</v>
      </c>
      <c r="D443" s="37">
        <v>925</v>
      </c>
      <c r="E443" s="128" t="s">
        <v>56</v>
      </c>
      <c r="F443" s="128" t="s">
        <v>18</v>
      </c>
      <c r="G443" s="82">
        <v>5810100594</v>
      </c>
      <c r="H443" s="86"/>
      <c r="I443" s="131">
        <f t="shared" si="153"/>
        <v>746600</v>
      </c>
      <c r="J443" s="131">
        <v>0</v>
      </c>
      <c r="K443" s="77">
        <f t="shared" ref="K443:R443" si="171">K444</f>
        <v>410600</v>
      </c>
      <c r="L443" s="77">
        <f t="shared" si="171"/>
        <v>0</v>
      </c>
      <c r="M443" s="77">
        <f t="shared" si="171"/>
        <v>0</v>
      </c>
      <c r="N443" s="77">
        <f t="shared" si="171"/>
        <v>0</v>
      </c>
      <c r="O443" s="131">
        <f t="shared" si="171"/>
        <v>336000</v>
      </c>
      <c r="P443" s="77">
        <f t="shared" si="171"/>
        <v>0</v>
      </c>
      <c r="Q443" s="77">
        <f t="shared" si="171"/>
        <v>0</v>
      </c>
      <c r="R443" s="132">
        <f t="shared" si="171"/>
        <v>0</v>
      </c>
    </row>
    <row r="444" spans="2:18" ht="37.5">
      <c r="B444" s="89"/>
      <c r="C444" s="37" t="s">
        <v>148</v>
      </c>
      <c r="D444" s="37">
        <v>925</v>
      </c>
      <c r="E444" s="128" t="s">
        <v>56</v>
      </c>
      <c r="F444" s="128" t="s">
        <v>18</v>
      </c>
      <c r="G444" s="82">
        <v>5810100594</v>
      </c>
      <c r="H444" s="86">
        <v>600</v>
      </c>
      <c r="I444" s="131">
        <f t="shared" si="153"/>
        <v>746600</v>
      </c>
      <c r="J444" s="131">
        <v>0</v>
      </c>
      <c r="K444" s="77">
        <v>410600</v>
      </c>
      <c r="L444" s="77"/>
      <c r="M444" s="77"/>
      <c r="N444" s="77"/>
      <c r="O444" s="131">
        <v>336000</v>
      </c>
      <c r="P444" s="77"/>
      <c r="Q444" s="77"/>
      <c r="R444" s="132"/>
    </row>
    <row r="445" spans="2:18" ht="56.25">
      <c r="B445" s="89"/>
      <c r="C445" s="37" t="s">
        <v>185</v>
      </c>
      <c r="D445" s="37">
        <v>925</v>
      </c>
      <c r="E445" s="128" t="s">
        <v>56</v>
      </c>
      <c r="F445" s="128" t="s">
        <v>18</v>
      </c>
      <c r="G445" s="82">
        <v>5810100595</v>
      </c>
      <c r="H445" s="86"/>
      <c r="I445" s="131">
        <f t="shared" si="153"/>
        <v>822600</v>
      </c>
      <c r="J445" s="131"/>
      <c r="K445" s="77"/>
      <c r="L445" s="77"/>
      <c r="M445" s="77"/>
      <c r="N445" s="77"/>
      <c r="O445" s="131"/>
      <c r="P445" s="77">
        <f>P446</f>
        <v>822600</v>
      </c>
      <c r="Q445" s="77"/>
      <c r="R445" s="132"/>
    </row>
    <row r="446" spans="2:18" ht="37.5">
      <c r="B446" s="89"/>
      <c r="C446" s="37" t="s">
        <v>148</v>
      </c>
      <c r="D446" s="37">
        <v>925</v>
      </c>
      <c r="E446" s="128" t="s">
        <v>56</v>
      </c>
      <c r="F446" s="128" t="s">
        <v>18</v>
      </c>
      <c r="G446" s="82">
        <v>5810100595</v>
      </c>
      <c r="H446" s="86">
        <v>600</v>
      </c>
      <c r="I446" s="131">
        <f t="shared" si="153"/>
        <v>822600</v>
      </c>
      <c r="J446" s="131"/>
      <c r="K446" s="77"/>
      <c r="L446" s="77"/>
      <c r="M446" s="77"/>
      <c r="N446" s="77"/>
      <c r="O446" s="131"/>
      <c r="P446" s="77">
        <v>822600</v>
      </c>
      <c r="Q446" s="77"/>
      <c r="R446" s="132"/>
    </row>
    <row r="447" spans="2:18" ht="49.9" hidden="1" customHeight="1">
      <c r="B447" s="89"/>
      <c r="C447" s="37" t="s">
        <v>186</v>
      </c>
      <c r="D447" s="37">
        <v>925</v>
      </c>
      <c r="E447" s="128" t="s">
        <v>56</v>
      </c>
      <c r="F447" s="128" t="s">
        <v>18</v>
      </c>
      <c r="G447" s="82" t="s">
        <v>187</v>
      </c>
      <c r="H447" s="86"/>
      <c r="I447" s="131">
        <f t="shared" si="153"/>
        <v>0</v>
      </c>
      <c r="J447" s="131">
        <f>J448</f>
        <v>0</v>
      </c>
      <c r="K447" s="77">
        <f>K448</f>
        <v>0</v>
      </c>
      <c r="L447" s="77">
        <f>L448</f>
        <v>0</v>
      </c>
      <c r="M447" s="77">
        <f>M448</f>
        <v>0</v>
      </c>
      <c r="N447" s="77">
        <f>N448</f>
        <v>0</v>
      </c>
      <c r="O447" s="77"/>
      <c r="P447" s="77"/>
      <c r="Q447" s="77"/>
      <c r="R447" s="132">
        <f>R448</f>
        <v>0</v>
      </c>
    </row>
    <row r="448" spans="2:18" ht="37.5" hidden="1">
      <c r="B448" s="89"/>
      <c r="C448" s="37" t="s">
        <v>148</v>
      </c>
      <c r="D448" s="37">
        <v>925</v>
      </c>
      <c r="E448" s="128" t="s">
        <v>56</v>
      </c>
      <c r="F448" s="128" t="s">
        <v>18</v>
      </c>
      <c r="G448" s="82" t="s">
        <v>187</v>
      </c>
      <c r="H448" s="86">
        <v>600</v>
      </c>
      <c r="I448" s="131">
        <f t="shared" si="153"/>
        <v>0</v>
      </c>
      <c r="J448" s="131"/>
      <c r="K448" s="77"/>
      <c r="L448" s="77">
        <v>0</v>
      </c>
      <c r="M448" s="77">
        <v>0</v>
      </c>
      <c r="N448" s="77">
        <v>0</v>
      </c>
      <c r="O448" s="77"/>
      <c r="P448" s="77"/>
      <c r="Q448" s="77"/>
      <c r="R448" s="132">
        <v>0</v>
      </c>
    </row>
    <row r="449" spans="2:18" ht="117.6" customHeight="1">
      <c r="B449" s="89"/>
      <c r="C449" s="37" t="s">
        <v>188</v>
      </c>
      <c r="D449" s="37">
        <v>925</v>
      </c>
      <c r="E449" s="128" t="s">
        <v>56</v>
      </c>
      <c r="F449" s="128" t="s">
        <v>18</v>
      </c>
      <c r="G449" s="82" t="s">
        <v>189</v>
      </c>
      <c r="H449" s="86"/>
      <c r="I449" s="131">
        <f t="shared" si="153"/>
        <v>134518000</v>
      </c>
      <c r="J449" s="131">
        <f>J450</f>
        <v>128432800</v>
      </c>
      <c r="K449" s="77">
        <v>0</v>
      </c>
      <c r="L449" s="77">
        <f t="shared" ref="L449:R449" si="172">L450</f>
        <v>0</v>
      </c>
      <c r="M449" s="77">
        <f t="shared" si="172"/>
        <v>5902600</v>
      </c>
      <c r="N449" s="77">
        <f t="shared" si="172"/>
        <v>182600</v>
      </c>
      <c r="O449" s="131">
        <f t="shared" si="172"/>
        <v>0</v>
      </c>
      <c r="P449" s="77">
        <f t="shared" si="172"/>
        <v>0</v>
      </c>
      <c r="Q449" s="77">
        <f t="shared" si="172"/>
        <v>0</v>
      </c>
      <c r="R449" s="132">
        <f t="shared" si="172"/>
        <v>0</v>
      </c>
    </row>
    <row r="450" spans="2:18" ht="37.5">
      <c r="B450" s="89"/>
      <c r="C450" s="37" t="s">
        <v>148</v>
      </c>
      <c r="D450" s="37">
        <v>925</v>
      </c>
      <c r="E450" s="128" t="s">
        <v>56</v>
      </c>
      <c r="F450" s="128" t="s">
        <v>18</v>
      </c>
      <c r="G450" s="82" t="s">
        <v>189</v>
      </c>
      <c r="H450" s="86">
        <v>600</v>
      </c>
      <c r="I450" s="131">
        <f t="shared" si="153"/>
        <v>134518000</v>
      </c>
      <c r="J450" s="131">
        <v>128432800</v>
      </c>
      <c r="K450" s="77">
        <v>0</v>
      </c>
      <c r="L450" s="77">
        <v>0</v>
      </c>
      <c r="M450" s="77">
        <v>5902600</v>
      </c>
      <c r="N450" s="77">
        <v>182600</v>
      </c>
      <c r="O450" s="131">
        <v>0</v>
      </c>
      <c r="P450" s="77">
        <v>0</v>
      </c>
      <c r="Q450" s="77">
        <v>0</v>
      </c>
      <c r="R450" s="132">
        <v>0</v>
      </c>
    </row>
    <row r="451" spans="2:18" ht="225" hidden="1">
      <c r="B451" s="89"/>
      <c r="C451" s="37" t="s">
        <v>190</v>
      </c>
      <c r="D451" s="37">
        <v>925</v>
      </c>
      <c r="E451" s="128" t="s">
        <v>56</v>
      </c>
      <c r="F451" s="128" t="s">
        <v>18</v>
      </c>
      <c r="G451" s="82" t="s">
        <v>191</v>
      </c>
      <c r="H451" s="86"/>
      <c r="I451" s="131">
        <f t="shared" si="153"/>
        <v>0</v>
      </c>
      <c r="J451" s="131">
        <f>J452</f>
        <v>0</v>
      </c>
      <c r="K451" s="77">
        <f>K452</f>
        <v>0</v>
      </c>
      <c r="L451" s="77">
        <f>L452</f>
        <v>0</v>
      </c>
      <c r="M451" s="77">
        <f>M452</f>
        <v>0</v>
      </c>
      <c r="N451" s="77">
        <f>N452</f>
        <v>0</v>
      </c>
      <c r="O451" s="77"/>
      <c r="P451" s="77"/>
      <c r="Q451" s="77"/>
      <c r="R451" s="132">
        <f>R452</f>
        <v>0</v>
      </c>
    </row>
    <row r="452" spans="2:18" ht="37.5" hidden="1">
      <c r="B452" s="89"/>
      <c r="C452" s="37" t="s">
        <v>148</v>
      </c>
      <c r="D452" s="37">
        <v>925</v>
      </c>
      <c r="E452" s="128" t="s">
        <v>56</v>
      </c>
      <c r="F452" s="128" t="s">
        <v>18</v>
      </c>
      <c r="G452" s="82" t="s">
        <v>191</v>
      </c>
      <c r="H452" s="86">
        <v>600</v>
      </c>
      <c r="I452" s="131">
        <f t="shared" si="153"/>
        <v>0</v>
      </c>
      <c r="J452" s="131"/>
      <c r="K452" s="77"/>
      <c r="L452" s="77">
        <v>0</v>
      </c>
      <c r="M452" s="77">
        <v>0</v>
      </c>
      <c r="N452" s="77">
        <v>0</v>
      </c>
      <c r="O452" s="77"/>
      <c r="P452" s="77"/>
      <c r="Q452" s="77"/>
      <c r="R452" s="132">
        <v>0</v>
      </c>
    </row>
    <row r="453" spans="2:18" ht="56.25">
      <c r="B453" s="89"/>
      <c r="C453" s="41" t="s">
        <v>192</v>
      </c>
      <c r="D453" s="37">
        <v>925</v>
      </c>
      <c r="E453" s="128" t="s">
        <v>56</v>
      </c>
      <c r="F453" s="128" t="s">
        <v>18</v>
      </c>
      <c r="G453" s="82" t="s">
        <v>193</v>
      </c>
      <c r="H453" s="86"/>
      <c r="I453" s="131">
        <f t="shared" si="153"/>
        <v>13774300</v>
      </c>
      <c r="J453" s="131">
        <f>J454</f>
        <v>13774300</v>
      </c>
      <c r="K453" s="77">
        <v>0</v>
      </c>
      <c r="L453" s="77">
        <f t="shared" ref="L453:R453" si="173">L454</f>
        <v>0</v>
      </c>
      <c r="M453" s="77">
        <f t="shared" si="173"/>
        <v>0</v>
      </c>
      <c r="N453" s="77">
        <f t="shared" si="173"/>
        <v>0</v>
      </c>
      <c r="O453" s="131">
        <f t="shared" si="173"/>
        <v>0</v>
      </c>
      <c r="P453" s="77">
        <f t="shared" si="173"/>
        <v>0</v>
      </c>
      <c r="Q453" s="77">
        <f t="shared" si="173"/>
        <v>0</v>
      </c>
      <c r="R453" s="132">
        <f t="shared" si="173"/>
        <v>0</v>
      </c>
    </row>
    <row r="454" spans="2:18" ht="37.5">
      <c r="B454" s="89"/>
      <c r="C454" s="37" t="s">
        <v>148</v>
      </c>
      <c r="D454" s="37">
        <v>925</v>
      </c>
      <c r="E454" s="128" t="s">
        <v>56</v>
      </c>
      <c r="F454" s="128" t="s">
        <v>18</v>
      </c>
      <c r="G454" s="82" t="s">
        <v>193</v>
      </c>
      <c r="H454" s="86">
        <v>600</v>
      </c>
      <c r="I454" s="131">
        <f t="shared" si="153"/>
        <v>13774300</v>
      </c>
      <c r="J454" s="131">
        <v>13774300</v>
      </c>
      <c r="K454" s="77">
        <v>0</v>
      </c>
      <c r="L454" s="77"/>
      <c r="M454" s="77"/>
      <c r="N454" s="77"/>
      <c r="O454" s="131"/>
      <c r="P454" s="77"/>
      <c r="Q454" s="77"/>
      <c r="R454" s="132"/>
    </row>
    <row r="455" spans="2:18" ht="131.25">
      <c r="B455" s="89"/>
      <c r="C455" s="37" t="s">
        <v>188</v>
      </c>
      <c r="D455" s="37">
        <v>925</v>
      </c>
      <c r="E455" s="128" t="s">
        <v>56</v>
      </c>
      <c r="F455" s="128" t="s">
        <v>18</v>
      </c>
      <c r="G455" s="82" t="s">
        <v>194</v>
      </c>
      <c r="H455" s="86"/>
      <c r="I455" s="131">
        <f t="shared" ref="I455:I518" si="174">SUM(J455:R455)</f>
        <v>14445100</v>
      </c>
      <c r="J455" s="131">
        <v>0</v>
      </c>
      <c r="K455" s="77">
        <f t="shared" ref="K455:R455" si="175">K456</f>
        <v>15838700</v>
      </c>
      <c r="L455" s="77">
        <f t="shared" si="175"/>
        <v>0</v>
      </c>
      <c r="M455" s="77">
        <f t="shared" si="175"/>
        <v>0</v>
      </c>
      <c r="N455" s="77">
        <f t="shared" si="175"/>
        <v>0</v>
      </c>
      <c r="O455" s="131">
        <f t="shared" si="175"/>
        <v>0</v>
      </c>
      <c r="P455" s="77">
        <f t="shared" si="175"/>
        <v>-822600</v>
      </c>
      <c r="Q455" s="77">
        <f t="shared" si="175"/>
        <v>-571000</v>
      </c>
      <c r="R455" s="132">
        <f t="shared" si="175"/>
        <v>0</v>
      </c>
    </row>
    <row r="456" spans="2:18" ht="37.5">
      <c r="B456" s="89"/>
      <c r="C456" s="37" t="s">
        <v>148</v>
      </c>
      <c r="D456" s="37">
        <v>925</v>
      </c>
      <c r="E456" s="128" t="s">
        <v>56</v>
      </c>
      <c r="F456" s="128" t="s">
        <v>18</v>
      </c>
      <c r="G456" s="82" t="s">
        <v>194</v>
      </c>
      <c r="H456" s="86">
        <v>600</v>
      </c>
      <c r="I456" s="131">
        <f t="shared" si="174"/>
        <v>14445100</v>
      </c>
      <c r="J456" s="131">
        <v>0</v>
      </c>
      <c r="K456" s="77">
        <v>15838700</v>
      </c>
      <c r="L456" s="77"/>
      <c r="M456" s="77"/>
      <c r="N456" s="77"/>
      <c r="O456" s="131"/>
      <c r="P456" s="77">
        <v>-822600</v>
      </c>
      <c r="Q456" s="77">
        <v>-571000</v>
      </c>
      <c r="R456" s="132"/>
    </row>
    <row r="457" spans="2:18" ht="56.25">
      <c r="B457" s="89"/>
      <c r="C457" s="37" t="s">
        <v>192</v>
      </c>
      <c r="D457" s="37">
        <v>925</v>
      </c>
      <c r="E457" s="128" t="s">
        <v>56</v>
      </c>
      <c r="F457" s="128" t="s">
        <v>18</v>
      </c>
      <c r="G457" s="82" t="s">
        <v>195</v>
      </c>
      <c r="H457" s="86"/>
      <c r="I457" s="131">
        <f t="shared" si="174"/>
        <v>2942800</v>
      </c>
      <c r="J457" s="131">
        <v>0</v>
      </c>
      <c r="K457" s="77">
        <f t="shared" ref="K457:R457" si="176">K458</f>
        <v>871800</v>
      </c>
      <c r="L457" s="77">
        <f t="shared" si="176"/>
        <v>0</v>
      </c>
      <c r="M457" s="77">
        <f t="shared" si="176"/>
        <v>0</v>
      </c>
      <c r="N457" s="77">
        <f t="shared" si="176"/>
        <v>0</v>
      </c>
      <c r="O457" s="131">
        <f t="shared" si="176"/>
        <v>1500000</v>
      </c>
      <c r="P457" s="77">
        <f t="shared" si="176"/>
        <v>0</v>
      </c>
      <c r="Q457" s="77">
        <f t="shared" si="176"/>
        <v>571000</v>
      </c>
      <c r="R457" s="132">
        <f t="shared" si="176"/>
        <v>0</v>
      </c>
    </row>
    <row r="458" spans="2:18" ht="37.5">
      <c r="B458" s="89"/>
      <c r="C458" s="37" t="s">
        <v>148</v>
      </c>
      <c r="D458" s="37">
        <v>925</v>
      </c>
      <c r="E458" s="128" t="s">
        <v>56</v>
      </c>
      <c r="F458" s="128" t="s">
        <v>18</v>
      </c>
      <c r="G458" s="82" t="s">
        <v>195</v>
      </c>
      <c r="H458" s="86">
        <v>600</v>
      </c>
      <c r="I458" s="131">
        <f t="shared" si="174"/>
        <v>2942800</v>
      </c>
      <c r="J458" s="131">
        <v>0</v>
      </c>
      <c r="K458" s="77">
        <v>871800</v>
      </c>
      <c r="L458" s="77"/>
      <c r="M458" s="77"/>
      <c r="N458" s="77"/>
      <c r="O458" s="131">
        <v>1500000</v>
      </c>
      <c r="P458" s="77"/>
      <c r="Q458" s="77">
        <v>571000</v>
      </c>
      <c r="R458" s="132"/>
    </row>
    <row r="459" spans="2:18">
      <c r="B459" s="89"/>
      <c r="C459" s="41" t="s">
        <v>196</v>
      </c>
      <c r="D459" s="37">
        <v>925</v>
      </c>
      <c r="E459" s="128" t="s">
        <v>56</v>
      </c>
      <c r="F459" s="128" t="s">
        <v>18</v>
      </c>
      <c r="G459" s="82" t="s">
        <v>197</v>
      </c>
      <c r="H459" s="80"/>
      <c r="I459" s="131">
        <f t="shared" si="174"/>
        <v>107854900</v>
      </c>
      <c r="J459" s="131">
        <f>J460+J462</f>
        <v>107486600</v>
      </c>
      <c r="K459" s="77">
        <v>0</v>
      </c>
      <c r="L459" s="77">
        <f t="shared" ref="L459:R459" si="177">L460+L462</f>
        <v>0</v>
      </c>
      <c r="M459" s="77">
        <f t="shared" si="177"/>
        <v>341000</v>
      </c>
      <c r="N459" s="77">
        <f t="shared" si="177"/>
        <v>0</v>
      </c>
      <c r="O459" s="131">
        <f t="shared" si="177"/>
        <v>0</v>
      </c>
      <c r="P459" s="77">
        <f t="shared" si="177"/>
        <v>0</v>
      </c>
      <c r="Q459" s="77">
        <f t="shared" si="177"/>
        <v>27300</v>
      </c>
      <c r="R459" s="132">
        <f t="shared" si="177"/>
        <v>0</v>
      </c>
    </row>
    <row r="460" spans="2:18" ht="75">
      <c r="B460" s="89"/>
      <c r="C460" s="37" t="s">
        <v>200</v>
      </c>
      <c r="D460" s="37">
        <v>925</v>
      </c>
      <c r="E460" s="128" t="s">
        <v>56</v>
      </c>
      <c r="F460" s="128" t="s">
        <v>18</v>
      </c>
      <c r="G460" s="82" t="s">
        <v>201</v>
      </c>
      <c r="H460" s="86"/>
      <c r="I460" s="131">
        <f t="shared" si="174"/>
        <v>7811300</v>
      </c>
      <c r="J460" s="131">
        <f>J461</f>
        <v>8133600</v>
      </c>
      <c r="K460" s="77">
        <v>0</v>
      </c>
      <c r="L460" s="77">
        <f t="shared" ref="L460:R460" si="178">L461</f>
        <v>0</v>
      </c>
      <c r="M460" s="77">
        <f t="shared" si="178"/>
        <v>-349600</v>
      </c>
      <c r="N460" s="77">
        <f t="shared" si="178"/>
        <v>0</v>
      </c>
      <c r="O460" s="131">
        <f t="shared" si="178"/>
        <v>0</v>
      </c>
      <c r="P460" s="77">
        <f t="shared" si="178"/>
        <v>0</v>
      </c>
      <c r="Q460" s="77">
        <f t="shared" si="178"/>
        <v>27300</v>
      </c>
      <c r="R460" s="132">
        <f t="shared" si="178"/>
        <v>0</v>
      </c>
    </row>
    <row r="461" spans="2:18" ht="37.5">
      <c r="B461" s="89"/>
      <c r="C461" s="37" t="s">
        <v>148</v>
      </c>
      <c r="D461" s="37">
        <v>925</v>
      </c>
      <c r="E461" s="128" t="s">
        <v>56</v>
      </c>
      <c r="F461" s="128" t="s">
        <v>18</v>
      </c>
      <c r="G461" s="82" t="s">
        <v>201</v>
      </c>
      <c r="H461" s="86">
        <v>600</v>
      </c>
      <c r="I461" s="131">
        <f t="shared" si="174"/>
        <v>7811300</v>
      </c>
      <c r="J461" s="131">
        <v>8133600</v>
      </c>
      <c r="K461" s="77">
        <v>0</v>
      </c>
      <c r="L461" s="77">
        <v>0</v>
      </c>
      <c r="M461" s="77">
        <v>-349600</v>
      </c>
      <c r="N461" s="77">
        <v>0</v>
      </c>
      <c r="O461" s="131">
        <v>0</v>
      </c>
      <c r="P461" s="77">
        <v>0</v>
      </c>
      <c r="Q461" s="77">
        <v>27300</v>
      </c>
      <c r="R461" s="132">
        <v>0</v>
      </c>
    </row>
    <row r="462" spans="2:18" ht="225">
      <c r="B462" s="89"/>
      <c r="C462" s="37" t="s">
        <v>190</v>
      </c>
      <c r="D462" s="37">
        <v>925</v>
      </c>
      <c r="E462" s="128" t="s">
        <v>56</v>
      </c>
      <c r="F462" s="128" t="s">
        <v>18</v>
      </c>
      <c r="G462" s="82" t="s">
        <v>202</v>
      </c>
      <c r="H462" s="86"/>
      <c r="I462" s="131">
        <f t="shared" si="174"/>
        <v>100043600</v>
      </c>
      <c r="J462" s="131">
        <f>J463</f>
        <v>99353000</v>
      </c>
      <c r="K462" s="77">
        <v>0</v>
      </c>
      <c r="L462" s="77">
        <f t="shared" ref="L462:R462" si="179">L463</f>
        <v>0</v>
      </c>
      <c r="M462" s="77">
        <f t="shared" si="179"/>
        <v>690600</v>
      </c>
      <c r="N462" s="77">
        <f t="shared" si="179"/>
        <v>0</v>
      </c>
      <c r="O462" s="131">
        <f t="shared" si="179"/>
        <v>0</v>
      </c>
      <c r="P462" s="77">
        <f t="shared" si="179"/>
        <v>0</v>
      </c>
      <c r="Q462" s="77">
        <f t="shared" si="179"/>
        <v>0</v>
      </c>
      <c r="R462" s="132">
        <f t="shared" si="179"/>
        <v>0</v>
      </c>
    </row>
    <row r="463" spans="2:18" ht="37.5">
      <c r="B463" s="89"/>
      <c r="C463" s="37" t="s">
        <v>148</v>
      </c>
      <c r="D463" s="37">
        <v>925</v>
      </c>
      <c r="E463" s="128" t="s">
        <v>56</v>
      </c>
      <c r="F463" s="128" t="s">
        <v>18</v>
      </c>
      <c r="G463" s="82" t="s">
        <v>202</v>
      </c>
      <c r="H463" s="86">
        <v>600</v>
      </c>
      <c r="I463" s="131">
        <f t="shared" si="174"/>
        <v>100043600</v>
      </c>
      <c r="J463" s="131">
        <v>99353000</v>
      </c>
      <c r="K463" s="77">
        <v>0</v>
      </c>
      <c r="L463" s="77">
        <v>0</v>
      </c>
      <c r="M463" s="77">
        <v>690600</v>
      </c>
      <c r="N463" s="77">
        <v>0</v>
      </c>
      <c r="O463" s="131">
        <v>0</v>
      </c>
      <c r="P463" s="77">
        <v>0</v>
      </c>
      <c r="Q463" s="77">
        <v>0</v>
      </c>
      <c r="R463" s="132">
        <v>0</v>
      </c>
    </row>
    <row r="464" spans="2:18" ht="56.25">
      <c r="B464" s="89"/>
      <c r="C464" s="37" t="s">
        <v>253</v>
      </c>
      <c r="D464" s="37">
        <v>925</v>
      </c>
      <c r="E464" s="128" t="s">
        <v>56</v>
      </c>
      <c r="F464" s="128" t="s">
        <v>18</v>
      </c>
      <c r="G464" s="82">
        <v>6500000000</v>
      </c>
      <c r="H464" s="86"/>
      <c r="I464" s="131">
        <f t="shared" si="174"/>
        <v>4390977.5199999996</v>
      </c>
      <c r="J464" s="131">
        <f t="shared" ref="J464:R464" si="180">J465</f>
        <v>14173909.68</v>
      </c>
      <c r="K464" s="77">
        <f t="shared" si="180"/>
        <v>-12978309.68</v>
      </c>
      <c r="L464" s="77">
        <f t="shared" si="180"/>
        <v>0</v>
      </c>
      <c r="M464" s="77">
        <f t="shared" si="180"/>
        <v>3195377.52</v>
      </c>
      <c r="N464" s="77">
        <f t="shared" si="180"/>
        <v>0</v>
      </c>
      <c r="O464" s="131">
        <f t="shared" si="180"/>
        <v>0</v>
      </c>
      <c r="P464" s="77">
        <f t="shared" si="180"/>
        <v>0</v>
      </c>
      <c r="Q464" s="77">
        <f t="shared" si="180"/>
        <v>0</v>
      </c>
      <c r="R464" s="132">
        <f t="shared" si="180"/>
        <v>0</v>
      </c>
    </row>
    <row r="465" spans="2:18">
      <c r="B465" s="89"/>
      <c r="C465" s="37" t="s">
        <v>273</v>
      </c>
      <c r="D465" s="37">
        <v>925</v>
      </c>
      <c r="E465" s="128" t="s">
        <v>56</v>
      </c>
      <c r="F465" s="128" t="s">
        <v>18</v>
      </c>
      <c r="G465" s="82">
        <v>6570000000</v>
      </c>
      <c r="H465" s="86"/>
      <c r="I465" s="131">
        <f t="shared" si="174"/>
        <v>4390977.5199999996</v>
      </c>
      <c r="J465" s="131">
        <f>J466+J468</f>
        <v>14173909.68</v>
      </c>
      <c r="K465" s="77">
        <f>K466+K468</f>
        <v>-12978309.68</v>
      </c>
      <c r="L465" s="77">
        <f>L466</f>
        <v>0</v>
      </c>
      <c r="M465" s="77">
        <f>M466+M468</f>
        <v>3195377.52</v>
      </c>
      <c r="N465" s="77">
        <f>N466</f>
        <v>0</v>
      </c>
      <c r="O465" s="131">
        <f>O466</f>
        <v>0</v>
      </c>
      <c r="P465" s="77">
        <f>P466</f>
        <v>0</v>
      </c>
      <c r="Q465" s="77">
        <f>Q466</f>
        <v>0</v>
      </c>
      <c r="R465" s="132">
        <f>R466</f>
        <v>0</v>
      </c>
    </row>
    <row r="466" spans="2:18">
      <c r="B466" s="89"/>
      <c r="C466" s="37" t="s">
        <v>276</v>
      </c>
      <c r="D466" s="37">
        <v>925</v>
      </c>
      <c r="E466" s="128" t="s">
        <v>56</v>
      </c>
      <c r="F466" s="128" t="s">
        <v>18</v>
      </c>
      <c r="G466" s="82">
        <v>6570010980</v>
      </c>
      <c r="H466" s="86"/>
      <c r="I466" s="131">
        <f t="shared" si="174"/>
        <v>1169400</v>
      </c>
      <c r="J466" s="131">
        <f>J467</f>
        <v>14126191.33</v>
      </c>
      <c r="K466" s="77">
        <f>K467</f>
        <v>-12956791.33</v>
      </c>
      <c r="L466" s="77">
        <f>L467+L468</f>
        <v>0</v>
      </c>
      <c r="M466" s="77">
        <f>M467</f>
        <v>0</v>
      </c>
      <c r="N466" s="77">
        <f>N467+N468</f>
        <v>0</v>
      </c>
      <c r="O466" s="131">
        <f>O467+O468</f>
        <v>0</v>
      </c>
      <c r="P466" s="77">
        <f>P467+P468</f>
        <v>0</v>
      </c>
      <c r="Q466" s="77">
        <f>Q467+Q468</f>
        <v>0</v>
      </c>
      <c r="R466" s="132">
        <f>R467+R468</f>
        <v>0</v>
      </c>
    </row>
    <row r="467" spans="2:18" ht="37.5">
      <c r="B467" s="89"/>
      <c r="C467" s="37" t="s">
        <v>262</v>
      </c>
      <c r="D467" s="37">
        <v>925</v>
      </c>
      <c r="E467" s="128" t="s">
        <v>56</v>
      </c>
      <c r="F467" s="128" t="s">
        <v>18</v>
      </c>
      <c r="G467" s="82">
        <v>6570010980</v>
      </c>
      <c r="H467" s="86">
        <v>400</v>
      </c>
      <c r="I467" s="131">
        <f t="shared" si="174"/>
        <v>1169400</v>
      </c>
      <c r="J467" s="131">
        <v>14126191.33</v>
      </c>
      <c r="K467" s="77">
        <v>-12956791.33</v>
      </c>
      <c r="L467" s="77">
        <f>L468</f>
        <v>0</v>
      </c>
      <c r="M467" s="77"/>
      <c r="N467" s="77">
        <f t="shared" ref="N467:R468" si="181">N468</f>
        <v>0</v>
      </c>
      <c r="O467" s="131">
        <f t="shared" si="181"/>
        <v>0</v>
      </c>
      <c r="P467" s="77">
        <f t="shared" si="181"/>
        <v>0</v>
      </c>
      <c r="Q467" s="77">
        <f t="shared" si="181"/>
        <v>0</v>
      </c>
      <c r="R467" s="132">
        <f t="shared" si="181"/>
        <v>0</v>
      </c>
    </row>
    <row r="468" spans="2:18" ht="68.099999999999994" customHeight="1">
      <c r="B468" s="89"/>
      <c r="C468" s="37" t="s">
        <v>277</v>
      </c>
      <c r="D468" s="37">
        <v>925</v>
      </c>
      <c r="E468" s="128" t="s">
        <v>56</v>
      </c>
      <c r="F468" s="128" t="s">
        <v>18</v>
      </c>
      <c r="G468" s="82">
        <v>6570011080</v>
      </c>
      <c r="H468" s="86"/>
      <c r="I468" s="131">
        <f t="shared" si="174"/>
        <v>3221577.52</v>
      </c>
      <c r="J468" s="131">
        <f>J469</f>
        <v>47718.35</v>
      </c>
      <c r="K468" s="77">
        <f>K469</f>
        <v>-21518.35</v>
      </c>
      <c r="L468" s="77">
        <f>L469</f>
        <v>0</v>
      </c>
      <c r="M468" s="77">
        <f>M469</f>
        <v>3195377.52</v>
      </c>
      <c r="N468" s="77">
        <f t="shared" si="181"/>
        <v>0</v>
      </c>
      <c r="O468" s="131">
        <f t="shared" si="181"/>
        <v>0</v>
      </c>
      <c r="P468" s="77">
        <f t="shared" si="181"/>
        <v>0</v>
      </c>
      <c r="Q468" s="77">
        <f t="shared" si="181"/>
        <v>0</v>
      </c>
      <c r="R468" s="132">
        <f t="shared" si="181"/>
        <v>0</v>
      </c>
    </row>
    <row r="469" spans="2:18" ht="37.5">
      <c r="B469" s="89"/>
      <c r="C469" s="37" t="s">
        <v>262</v>
      </c>
      <c r="D469" s="37">
        <v>925</v>
      </c>
      <c r="E469" s="128" t="s">
        <v>56</v>
      </c>
      <c r="F469" s="128" t="s">
        <v>18</v>
      </c>
      <c r="G469" s="82">
        <v>6570011080</v>
      </c>
      <c r="H469" s="86">
        <v>400</v>
      </c>
      <c r="I469" s="131">
        <f t="shared" si="174"/>
        <v>3221577.52</v>
      </c>
      <c r="J469" s="131">
        <v>47718.35</v>
      </c>
      <c r="K469" s="77">
        <v>-21518.35</v>
      </c>
      <c r="L469" s="77"/>
      <c r="M469" s="77">
        <v>3195377.52</v>
      </c>
      <c r="N469" s="77"/>
      <c r="O469" s="131"/>
      <c r="P469" s="77"/>
      <c r="Q469" s="77"/>
      <c r="R469" s="132"/>
    </row>
    <row r="470" spans="2:18" ht="37.5" hidden="1">
      <c r="B470" s="89"/>
      <c r="C470" s="37" t="s">
        <v>344</v>
      </c>
      <c r="D470" s="37">
        <v>925</v>
      </c>
      <c r="E470" s="128" t="s">
        <v>56</v>
      </c>
      <c r="F470" s="128" t="s">
        <v>18</v>
      </c>
      <c r="G470" s="82">
        <v>9900000000</v>
      </c>
      <c r="H470" s="86"/>
      <c r="I470" s="131">
        <f t="shared" si="174"/>
        <v>0</v>
      </c>
      <c r="J470" s="131">
        <f t="shared" ref="J470:N471" si="182">J471</f>
        <v>500000</v>
      </c>
      <c r="K470" s="77">
        <f t="shared" si="182"/>
        <v>-500000</v>
      </c>
      <c r="L470" s="77">
        <f t="shared" si="182"/>
        <v>0</v>
      </c>
      <c r="M470" s="77">
        <f t="shared" si="182"/>
        <v>0</v>
      </c>
      <c r="N470" s="77">
        <f t="shared" si="182"/>
        <v>0</v>
      </c>
      <c r="O470" s="77"/>
      <c r="P470" s="77"/>
      <c r="Q470" s="77"/>
      <c r="R470" s="132">
        <f>R471</f>
        <v>0</v>
      </c>
    </row>
    <row r="471" spans="2:18" hidden="1">
      <c r="B471" s="89"/>
      <c r="C471" s="37" t="s">
        <v>349</v>
      </c>
      <c r="D471" s="37">
        <v>925</v>
      </c>
      <c r="E471" s="128" t="s">
        <v>56</v>
      </c>
      <c r="F471" s="128" t="s">
        <v>18</v>
      </c>
      <c r="G471" s="82">
        <v>9900010910</v>
      </c>
      <c r="H471" s="86"/>
      <c r="I471" s="131">
        <f t="shared" si="174"/>
        <v>0</v>
      </c>
      <c r="J471" s="131">
        <f t="shared" si="182"/>
        <v>500000</v>
      </c>
      <c r="K471" s="77">
        <f t="shared" si="182"/>
        <v>-500000</v>
      </c>
      <c r="L471" s="77">
        <f t="shared" si="182"/>
        <v>0</v>
      </c>
      <c r="M471" s="77">
        <f t="shared" si="182"/>
        <v>0</v>
      </c>
      <c r="N471" s="77">
        <f t="shared" si="182"/>
        <v>0</v>
      </c>
      <c r="O471" s="77"/>
      <c r="P471" s="77"/>
      <c r="Q471" s="77"/>
      <c r="R471" s="132">
        <f>R472</f>
        <v>0</v>
      </c>
    </row>
    <row r="472" spans="2:18" hidden="1">
      <c r="B472" s="89"/>
      <c r="C472" s="37" t="s">
        <v>107</v>
      </c>
      <c r="D472" s="37">
        <v>925</v>
      </c>
      <c r="E472" s="128" t="s">
        <v>56</v>
      </c>
      <c r="F472" s="128" t="s">
        <v>18</v>
      </c>
      <c r="G472" s="82">
        <v>9900010910</v>
      </c>
      <c r="H472" s="86">
        <v>800</v>
      </c>
      <c r="I472" s="131">
        <f t="shared" si="174"/>
        <v>0</v>
      </c>
      <c r="J472" s="131">
        <v>500000</v>
      </c>
      <c r="K472" s="77">
        <v>-500000</v>
      </c>
      <c r="L472" s="77">
        <v>0</v>
      </c>
      <c r="M472" s="77">
        <v>0</v>
      </c>
      <c r="N472" s="77">
        <v>0</v>
      </c>
      <c r="O472" s="77"/>
      <c r="P472" s="77"/>
      <c r="Q472" s="77"/>
      <c r="R472" s="132">
        <v>0</v>
      </c>
    </row>
    <row r="473" spans="2:18">
      <c r="B473" s="89"/>
      <c r="C473" s="37" t="s">
        <v>396</v>
      </c>
      <c r="D473" s="37">
        <v>925</v>
      </c>
      <c r="E473" s="128" t="s">
        <v>56</v>
      </c>
      <c r="F473" s="128" t="s">
        <v>20</v>
      </c>
      <c r="G473" s="82"/>
      <c r="H473" s="86"/>
      <c r="I473" s="131">
        <f t="shared" si="174"/>
        <v>64290677.060000002</v>
      </c>
      <c r="J473" s="131">
        <f t="shared" ref="J473:N474" si="183">J474</f>
        <v>228075500</v>
      </c>
      <c r="K473" s="77">
        <f t="shared" si="183"/>
        <v>-165688200</v>
      </c>
      <c r="L473" s="77">
        <f t="shared" si="183"/>
        <v>0</v>
      </c>
      <c r="M473" s="77">
        <f t="shared" si="183"/>
        <v>0</v>
      </c>
      <c r="N473" s="77">
        <f t="shared" si="183"/>
        <v>1000000</v>
      </c>
      <c r="O473" s="131">
        <f>O474+O489</f>
        <v>893377.06</v>
      </c>
      <c r="P473" s="77">
        <f>P474+P489</f>
        <v>10000</v>
      </c>
      <c r="Q473" s="77">
        <f>Q474</f>
        <v>0</v>
      </c>
      <c r="R473" s="132">
        <f>R474</f>
        <v>0</v>
      </c>
    </row>
    <row r="474" spans="2:18">
      <c r="B474" s="89"/>
      <c r="C474" s="37" t="s">
        <v>167</v>
      </c>
      <c r="D474" s="37">
        <v>925</v>
      </c>
      <c r="E474" s="128" t="s">
        <v>56</v>
      </c>
      <c r="F474" s="128" t="s">
        <v>20</v>
      </c>
      <c r="G474" s="82">
        <v>5800000000</v>
      </c>
      <c r="H474" s="86"/>
      <c r="I474" s="131">
        <f t="shared" si="174"/>
        <v>64039300</v>
      </c>
      <c r="J474" s="131">
        <f t="shared" si="183"/>
        <v>228075500</v>
      </c>
      <c r="K474" s="77">
        <f t="shared" si="183"/>
        <v>-165688200</v>
      </c>
      <c r="L474" s="77">
        <f t="shared" si="183"/>
        <v>0</v>
      </c>
      <c r="M474" s="77">
        <f t="shared" si="183"/>
        <v>0</v>
      </c>
      <c r="N474" s="77">
        <f t="shared" si="183"/>
        <v>1000000</v>
      </c>
      <c r="O474" s="131">
        <f>O475</f>
        <v>652000</v>
      </c>
      <c r="P474" s="77">
        <f>P475</f>
        <v>0</v>
      </c>
      <c r="Q474" s="77">
        <f>Q475</f>
        <v>0</v>
      </c>
      <c r="R474" s="132">
        <f>R475</f>
        <v>0</v>
      </c>
    </row>
    <row r="475" spans="2:18">
      <c r="B475" s="89"/>
      <c r="C475" s="37" t="s">
        <v>203</v>
      </c>
      <c r="D475" s="37">
        <v>925</v>
      </c>
      <c r="E475" s="128" t="s">
        <v>56</v>
      </c>
      <c r="F475" s="128" t="s">
        <v>20</v>
      </c>
      <c r="G475" s="82">
        <v>5820000000</v>
      </c>
      <c r="H475" s="86"/>
      <c r="I475" s="131">
        <f t="shared" si="174"/>
        <v>64039300</v>
      </c>
      <c r="J475" s="131">
        <f t="shared" ref="J475:R475" si="184">J476+J482+J484+J479</f>
        <v>228075500</v>
      </c>
      <c r="K475" s="77">
        <f t="shared" si="184"/>
        <v>-165688200</v>
      </c>
      <c r="L475" s="77">
        <f t="shared" si="184"/>
        <v>0</v>
      </c>
      <c r="M475" s="77">
        <f t="shared" si="184"/>
        <v>0</v>
      </c>
      <c r="N475" s="77">
        <f t="shared" si="184"/>
        <v>1000000</v>
      </c>
      <c r="O475" s="131">
        <f t="shared" si="184"/>
        <v>652000</v>
      </c>
      <c r="P475" s="77">
        <f t="shared" si="184"/>
        <v>0</v>
      </c>
      <c r="Q475" s="77">
        <f t="shared" si="184"/>
        <v>0</v>
      </c>
      <c r="R475" s="132">
        <f t="shared" si="184"/>
        <v>0</v>
      </c>
    </row>
    <row r="476" spans="2:18" ht="37.5">
      <c r="B476" s="89"/>
      <c r="C476" s="91" t="s">
        <v>132</v>
      </c>
      <c r="D476" s="37">
        <v>925</v>
      </c>
      <c r="E476" s="128" t="s">
        <v>56</v>
      </c>
      <c r="F476" s="128" t="s">
        <v>20</v>
      </c>
      <c r="G476" s="82">
        <v>5820000590</v>
      </c>
      <c r="H476" s="86"/>
      <c r="I476" s="131">
        <f t="shared" si="174"/>
        <v>34380575</v>
      </c>
      <c r="J476" s="131">
        <f t="shared" ref="J476:R476" si="185">J477+J478</f>
        <v>166567540</v>
      </c>
      <c r="K476" s="77">
        <f t="shared" si="185"/>
        <v>-121675540</v>
      </c>
      <c r="L476" s="77">
        <f t="shared" si="185"/>
        <v>0</v>
      </c>
      <c r="M476" s="77">
        <f t="shared" si="185"/>
        <v>-1913331</v>
      </c>
      <c r="N476" s="77">
        <f t="shared" si="185"/>
        <v>0</v>
      </c>
      <c r="O476" s="131">
        <f t="shared" si="185"/>
        <v>652000</v>
      </c>
      <c r="P476" s="77">
        <f t="shared" si="185"/>
        <v>-9250094</v>
      </c>
      <c r="Q476" s="77">
        <f t="shared" si="185"/>
        <v>0</v>
      </c>
      <c r="R476" s="132">
        <f t="shared" si="185"/>
        <v>0</v>
      </c>
    </row>
    <row r="477" spans="2:18" ht="37.5">
      <c r="B477" s="89"/>
      <c r="C477" s="37" t="s">
        <v>148</v>
      </c>
      <c r="D477" s="37">
        <v>925</v>
      </c>
      <c r="E477" s="128" t="s">
        <v>56</v>
      </c>
      <c r="F477" s="128" t="s">
        <v>20</v>
      </c>
      <c r="G477" s="82">
        <v>5820000590</v>
      </c>
      <c r="H477" s="86">
        <v>600</v>
      </c>
      <c r="I477" s="131">
        <f t="shared" si="174"/>
        <v>34380575</v>
      </c>
      <c r="J477" s="131">
        <v>166567540</v>
      </c>
      <c r="K477" s="77">
        <v>-121675540</v>
      </c>
      <c r="L477" s="77"/>
      <c r="M477" s="77">
        <v>-1913331</v>
      </c>
      <c r="N477" s="77"/>
      <c r="O477" s="131">
        <v>652000</v>
      </c>
      <c r="P477" s="77">
        <v>-9250094</v>
      </c>
      <c r="Q477" s="77"/>
      <c r="R477" s="132"/>
    </row>
    <row r="478" spans="2:18" hidden="1">
      <c r="B478" s="89"/>
      <c r="C478" s="37" t="s">
        <v>107</v>
      </c>
      <c r="D478" s="37">
        <v>925</v>
      </c>
      <c r="E478" s="128" t="s">
        <v>56</v>
      </c>
      <c r="F478" s="128" t="s">
        <v>20</v>
      </c>
      <c r="G478" s="82">
        <v>5820000590</v>
      </c>
      <c r="H478" s="86">
        <v>800</v>
      </c>
      <c r="I478" s="131">
        <f t="shared" si="174"/>
        <v>0</v>
      </c>
      <c r="J478" s="131"/>
      <c r="K478" s="77">
        <v>0</v>
      </c>
      <c r="L478" s="77">
        <v>0</v>
      </c>
      <c r="M478" s="77">
        <v>0</v>
      </c>
      <c r="N478" s="77">
        <v>0</v>
      </c>
      <c r="O478" s="77"/>
      <c r="P478" s="77"/>
      <c r="Q478" s="77"/>
      <c r="R478" s="132">
        <v>0</v>
      </c>
    </row>
    <row r="479" spans="2:18" ht="37.5">
      <c r="B479" s="89"/>
      <c r="C479" s="37" t="s">
        <v>204</v>
      </c>
      <c r="D479" s="37">
        <v>925</v>
      </c>
      <c r="E479" s="128" t="s">
        <v>56</v>
      </c>
      <c r="F479" s="128" t="s">
        <v>20</v>
      </c>
      <c r="G479" s="82">
        <v>5820010660</v>
      </c>
      <c r="H479" s="86"/>
      <c r="I479" s="131">
        <f t="shared" si="174"/>
        <v>28374325</v>
      </c>
      <c r="J479" s="131">
        <f t="shared" ref="J479:R479" si="186">J480+J481</f>
        <v>47644160</v>
      </c>
      <c r="K479" s="77">
        <f t="shared" si="186"/>
        <v>-30433260</v>
      </c>
      <c r="L479" s="77">
        <f t="shared" si="186"/>
        <v>0</v>
      </c>
      <c r="M479" s="77">
        <f t="shared" si="186"/>
        <v>1913331</v>
      </c>
      <c r="N479" s="77">
        <f t="shared" si="186"/>
        <v>0</v>
      </c>
      <c r="O479" s="131">
        <f t="shared" si="186"/>
        <v>0</v>
      </c>
      <c r="P479" s="77">
        <f t="shared" si="186"/>
        <v>9250094</v>
      </c>
      <c r="Q479" s="77">
        <f t="shared" si="186"/>
        <v>0</v>
      </c>
      <c r="R479" s="132">
        <f t="shared" si="186"/>
        <v>0</v>
      </c>
    </row>
    <row r="480" spans="2:18" ht="37.5">
      <c r="B480" s="89"/>
      <c r="C480" s="37" t="s">
        <v>148</v>
      </c>
      <c r="D480" s="37">
        <v>925</v>
      </c>
      <c r="E480" s="128" t="s">
        <v>56</v>
      </c>
      <c r="F480" s="128" t="s">
        <v>20</v>
      </c>
      <c r="G480" s="82">
        <v>5820010660</v>
      </c>
      <c r="H480" s="86">
        <v>600</v>
      </c>
      <c r="I480" s="131">
        <f t="shared" si="174"/>
        <v>28354125</v>
      </c>
      <c r="J480" s="131">
        <v>47632160</v>
      </c>
      <c r="K480" s="77">
        <v>-30421260</v>
      </c>
      <c r="L480" s="77"/>
      <c r="M480" s="77">
        <v>1893131</v>
      </c>
      <c r="N480" s="77"/>
      <c r="O480" s="131"/>
      <c r="P480" s="77">
        <v>9250094</v>
      </c>
      <c r="Q480" s="77"/>
      <c r="R480" s="132"/>
    </row>
    <row r="481" spans="2:18">
      <c r="B481" s="89"/>
      <c r="C481" s="37" t="s">
        <v>107</v>
      </c>
      <c r="D481" s="37">
        <v>925</v>
      </c>
      <c r="E481" s="128" t="s">
        <v>56</v>
      </c>
      <c r="F481" s="128" t="s">
        <v>20</v>
      </c>
      <c r="G481" s="82">
        <v>5820010660</v>
      </c>
      <c r="H481" s="86">
        <v>800</v>
      </c>
      <c r="I481" s="131">
        <f t="shared" si="174"/>
        <v>20200</v>
      </c>
      <c r="J481" s="131">
        <v>12000</v>
      </c>
      <c r="K481" s="77">
        <v>-12000</v>
      </c>
      <c r="L481" s="77">
        <v>0</v>
      </c>
      <c r="M481" s="77">
        <v>20200</v>
      </c>
      <c r="N481" s="77">
        <v>0</v>
      </c>
      <c r="O481" s="131">
        <v>0</v>
      </c>
      <c r="P481" s="77">
        <v>0</v>
      </c>
      <c r="Q481" s="77">
        <v>0</v>
      </c>
      <c r="R481" s="132">
        <v>0</v>
      </c>
    </row>
    <row r="482" spans="2:18" ht="150" hidden="1">
      <c r="B482" s="89"/>
      <c r="C482" s="37" t="s">
        <v>205</v>
      </c>
      <c r="D482" s="37">
        <v>925</v>
      </c>
      <c r="E482" s="128" t="s">
        <v>56</v>
      </c>
      <c r="F482" s="128" t="s">
        <v>20</v>
      </c>
      <c r="G482" s="82">
        <v>5820060740</v>
      </c>
      <c r="H482" s="86"/>
      <c r="I482" s="131">
        <f t="shared" si="174"/>
        <v>0</v>
      </c>
      <c r="J482" s="131">
        <f>J483</f>
        <v>187500</v>
      </c>
      <c r="K482" s="77">
        <f>K483</f>
        <v>-187500</v>
      </c>
      <c r="L482" s="77">
        <f>L483</f>
        <v>0</v>
      </c>
      <c r="M482" s="77">
        <f>M483</f>
        <v>0</v>
      </c>
      <c r="N482" s="77">
        <f>N483</f>
        <v>0</v>
      </c>
      <c r="O482" s="77"/>
      <c r="P482" s="77"/>
      <c r="Q482" s="77"/>
      <c r="R482" s="132">
        <f>R483</f>
        <v>0</v>
      </c>
    </row>
    <row r="483" spans="2:18" ht="37.5" hidden="1">
      <c r="B483" s="89"/>
      <c r="C483" s="37" t="s">
        <v>148</v>
      </c>
      <c r="D483" s="37">
        <v>925</v>
      </c>
      <c r="E483" s="128" t="s">
        <v>56</v>
      </c>
      <c r="F483" s="128" t="s">
        <v>20</v>
      </c>
      <c r="G483" s="82">
        <v>5820060740</v>
      </c>
      <c r="H483" s="86">
        <v>600</v>
      </c>
      <c r="I483" s="131">
        <f t="shared" si="174"/>
        <v>0</v>
      </c>
      <c r="J483" s="131">
        <v>187500</v>
      </c>
      <c r="K483" s="77">
        <v>-187500</v>
      </c>
      <c r="L483" s="77"/>
      <c r="M483" s="77"/>
      <c r="N483" s="77"/>
      <c r="O483" s="77"/>
      <c r="P483" s="77"/>
      <c r="Q483" s="77"/>
      <c r="R483" s="132"/>
    </row>
    <row r="484" spans="2:18" ht="103.15" customHeight="1">
      <c r="B484" s="89"/>
      <c r="C484" s="37" t="s">
        <v>207</v>
      </c>
      <c r="D484" s="37">
        <v>925</v>
      </c>
      <c r="E484" s="128" t="s">
        <v>56</v>
      </c>
      <c r="F484" s="128" t="s">
        <v>20</v>
      </c>
      <c r="G484" s="82">
        <v>5820100000</v>
      </c>
      <c r="H484" s="86"/>
      <c r="I484" s="131">
        <f t="shared" si="174"/>
        <v>1284400</v>
      </c>
      <c r="J484" s="131">
        <f>J485</f>
        <v>13676300</v>
      </c>
      <c r="K484" s="77">
        <f>K485+K487</f>
        <v>-13391900</v>
      </c>
      <c r="L484" s="77">
        <f t="shared" ref="L484:R485" si="187">L485</f>
        <v>0</v>
      </c>
      <c r="M484" s="77">
        <f t="shared" si="187"/>
        <v>0</v>
      </c>
      <c r="N484" s="77">
        <f t="shared" si="187"/>
        <v>1000000</v>
      </c>
      <c r="O484" s="131">
        <f t="shared" si="187"/>
        <v>0</v>
      </c>
      <c r="P484" s="77">
        <f t="shared" si="187"/>
        <v>0</v>
      </c>
      <c r="Q484" s="77">
        <f t="shared" si="187"/>
        <v>0</v>
      </c>
      <c r="R484" s="132">
        <f t="shared" si="187"/>
        <v>0</v>
      </c>
    </row>
    <row r="485" spans="2:18" ht="37.5">
      <c r="B485" s="89"/>
      <c r="C485" s="37" t="s">
        <v>180</v>
      </c>
      <c r="D485" s="37">
        <v>925</v>
      </c>
      <c r="E485" s="128" t="s">
        <v>56</v>
      </c>
      <c r="F485" s="128" t="s">
        <v>20</v>
      </c>
      <c r="G485" s="82">
        <v>5820100590</v>
      </c>
      <c r="H485" s="86"/>
      <c r="I485" s="131">
        <f t="shared" si="174"/>
        <v>1000000</v>
      </c>
      <c r="J485" s="131">
        <f>J486</f>
        <v>13676300</v>
      </c>
      <c r="K485" s="77">
        <f>K486</f>
        <v>-13676300</v>
      </c>
      <c r="L485" s="77">
        <f t="shared" si="187"/>
        <v>0</v>
      </c>
      <c r="M485" s="77">
        <f t="shared" si="187"/>
        <v>0</v>
      </c>
      <c r="N485" s="77">
        <f t="shared" si="187"/>
        <v>1000000</v>
      </c>
      <c r="O485" s="131">
        <f t="shared" si="187"/>
        <v>0</v>
      </c>
      <c r="P485" s="77">
        <f t="shared" si="187"/>
        <v>0</v>
      </c>
      <c r="Q485" s="77">
        <f t="shared" si="187"/>
        <v>0</v>
      </c>
      <c r="R485" s="132">
        <f t="shared" si="187"/>
        <v>0</v>
      </c>
    </row>
    <row r="486" spans="2:18" ht="37.5">
      <c r="B486" s="89"/>
      <c r="C486" s="37" t="s">
        <v>148</v>
      </c>
      <c r="D486" s="37">
        <v>925</v>
      </c>
      <c r="E486" s="128" t="s">
        <v>56</v>
      </c>
      <c r="F486" s="128" t="s">
        <v>20</v>
      </c>
      <c r="G486" s="82">
        <v>5820100590</v>
      </c>
      <c r="H486" s="86">
        <v>600</v>
      </c>
      <c r="I486" s="131">
        <f t="shared" si="174"/>
        <v>1000000</v>
      </c>
      <c r="J486" s="131">
        <v>13676300</v>
      </c>
      <c r="K486" s="77">
        <v>-13676300</v>
      </c>
      <c r="L486" s="77"/>
      <c r="M486" s="77"/>
      <c r="N486" s="77">
        <v>1000000</v>
      </c>
      <c r="O486" s="131"/>
      <c r="P486" s="77"/>
      <c r="Q486" s="77"/>
      <c r="R486" s="132"/>
    </row>
    <row r="487" spans="2:18" ht="93.75">
      <c r="B487" s="89"/>
      <c r="C487" s="37" t="s">
        <v>181</v>
      </c>
      <c r="D487" s="37">
        <v>925</v>
      </c>
      <c r="E487" s="128" t="s">
        <v>56</v>
      </c>
      <c r="F487" s="128" t="s">
        <v>20</v>
      </c>
      <c r="G487" s="82">
        <v>5820100591</v>
      </c>
      <c r="H487" s="86"/>
      <c r="I487" s="131">
        <f t="shared" si="174"/>
        <v>284400</v>
      </c>
      <c r="J487" s="131">
        <v>0</v>
      </c>
      <c r="K487" s="77">
        <f>K488</f>
        <v>284400</v>
      </c>
      <c r="L487" s="77"/>
      <c r="M487" s="77"/>
      <c r="N487" s="77"/>
      <c r="O487" s="131"/>
      <c r="P487" s="77"/>
      <c r="Q487" s="77"/>
      <c r="R487" s="132"/>
    </row>
    <row r="488" spans="2:18" ht="37.5">
      <c r="B488" s="89"/>
      <c r="C488" s="37" t="s">
        <v>148</v>
      </c>
      <c r="D488" s="37">
        <v>925</v>
      </c>
      <c r="E488" s="128" t="s">
        <v>56</v>
      </c>
      <c r="F488" s="128" t="s">
        <v>20</v>
      </c>
      <c r="G488" s="82">
        <v>5820100591</v>
      </c>
      <c r="H488" s="86">
        <v>600</v>
      </c>
      <c r="I488" s="131">
        <f t="shared" si="174"/>
        <v>284400</v>
      </c>
      <c r="J488" s="131">
        <v>0</v>
      </c>
      <c r="K488" s="77">
        <v>284400</v>
      </c>
      <c r="L488" s="77"/>
      <c r="M488" s="77"/>
      <c r="N488" s="77"/>
      <c r="O488" s="131"/>
      <c r="P488" s="77"/>
      <c r="Q488" s="77"/>
      <c r="R488" s="132"/>
    </row>
    <row r="489" spans="2:18" ht="37.5">
      <c r="B489" s="89"/>
      <c r="C489" s="37" t="s">
        <v>344</v>
      </c>
      <c r="D489" s="37">
        <v>925</v>
      </c>
      <c r="E489" s="128" t="s">
        <v>56</v>
      </c>
      <c r="F489" s="128" t="s">
        <v>20</v>
      </c>
      <c r="G489" s="82">
        <v>9900000000</v>
      </c>
      <c r="H489" s="86"/>
      <c r="I489" s="131">
        <f t="shared" si="174"/>
        <v>251377.06</v>
      </c>
      <c r="J489" s="131"/>
      <c r="K489" s="77"/>
      <c r="L489" s="77"/>
      <c r="M489" s="77"/>
      <c r="N489" s="77"/>
      <c r="O489" s="131">
        <f t="shared" ref="O489:R490" si="188">O490</f>
        <v>241377.06</v>
      </c>
      <c r="P489" s="77">
        <f t="shared" si="188"/>
        <v>10000</v>
      </c>
      <c r="Q489" s="77">
        <f t="shared" si="188"/>
        <v>0</v>
      </c>
      <c r="R489" s="77">
        <f t="shared" si="188"/>
        <v>0</v>
      </c>
    </row>
    <row r="490" spans="2:18">
      <c r="B490" s="89"/>
      <c r="C490" s="37" t="s">
        <v>349</v>
      </c>
      <c r="D490" s="37">
        <v>925</v>
      </c>
      <c r="E490" s="128" t="s">
        <v>56</v>
      </c>
      <c r="F490" s="128" t="s">
        <v>20</v>
      </c>
      <c r="G490" s="82">
        <v>9900010910</v>
      </c>
      <c r="H490" s="86"/>
      <c r="I490" s="131">
        <f t="shared" si="174"/>
        <v>251377.06</v>
      </c>
      <c r="J490" s="131"/>
      <c r="K490" s="77"/>
      <c r="L490" s="77"/>
      <c r="M490" s="77"/>
      <c r="N490" s="77"/>
      <c r="O490" s="131">
        <f t="shared" si="188"/>
        <v>241377.06</v>
      </c>
      <c r="P490" s="77">
        <f t="shared" si="188"/>
        <v>10000</v>
      </c>
      <c r="Q490" s="77">
        <f t="shared" si="188"/>
        <v>0</v>
      </c>
      <c r="R490" s="77">
        <f t="shared" si="188"/>
        <v>0</v>
      </c>
    </row>
    <row r="491" spans="2:18" ht="37.5">
      <c r="B491" s="89"/>
      <c r="C491" s="37" t="s">
        <v>148</v>
      </c>
      <c r="D491" s="37">
        <v>925</v>
      </c>
      <c r="E491" s="128" t="s">
        <v>56</v>
      </c>
      <c r="F491" s="128" t="s">
        <v>20</v>
      </c>
      <c r="G491" s="82">
        <v>9900010910</v>
      </c>
      <c r="H491" s="86">
        <v>600</v>
      </c>
      <c r="I491" s="131">
        <f t="shared" si="174"/>
        <v>251377.06</v>
      </c>
      <c r="J491" s="131"/>
      <c r="K491" s="77"/>
      <c r="L491" s="77"/>
      <c r="M491" s="77"/>
      <c r="N491" s="77"/>
      <c r="O491" s="131">
        <v>241377.06</v>
      </c>
      <c r="P491" s="77">
        <v>10000</v>
      </c>
      <c r="Q491" s="77"/>
      <c r="R491" s="132"/>
    </row>
    <row r="492" spans="2:18">
      <c r="B492" s="89"/>
      <c r="C492" s="37" t="s">
        <v>60</v>
      </c>
      <c r="D492" s="37">
        <v>925</v>
      </c>
      <c r="E492" s="128" t="s">
        <v>56</v>
      </c>
      <c r="F492" s="128" t="s">
        <v>56</v>
      </c>
      <c r="G492" s="82"/>
      <c r="H492" s="86"/>
      <c r="I492" s="131">
        <f t="shared" si="174"/>
        <v>1759185.87</v>
      </c>
      <c r="J492" s="131"/>
      <c r="K492" s="77"/>
      <c r="L492" s="77"/>
      <c r="M492" s="77"/>
      <c r="N492" s="77"/>
      <c r="O492" s="131">
        <f>O493</f>
        <v>1760000</v>
      </c>
      <c r="P492" s="77"/>
      <c r="Q492" s="77">
        <f t="shared" ref="Q492:R495" si="189">Q493</f>
        <v>-814.13</v>
      </c>
      <c r="R492" s="77">
        <f t="shared" si="189"/>
        <v>0</v>
      </c>
    </row>
    <row r="493" spans="2:18" ht="37.5">
      <c r="B493" s="89"/>
      <c r="C493" s="37" t="s">
        <v>143</v>
      </c>
      <c r="D493" s="37">
        <v>925</v>
      </c>
      <c r="E493" s="128" t="s">
        <v>56</v>
      </c>
      <c r="F493" s="128" t="s">
        <v>56</v>
      </c>
      <c r="G493" s="82">
        <v>5300000000</v>
      </c>
      <c r="H493" s="86"/>
      <c r="I493" s="131">
        <f t="shared" si="174"/>
        <v>1759185.87</v>
      </c>
      <c r="J493" s="131"/>
      <c r="K493" s="77"/>
      <c r="L493" s="77"/>
      <c r="M493" s="77"/>
      <c r="N493" s="77"/>
      <c r="O493" s="131">
        <f>O494</f>
        <v>1760000</v>
      </c>
      <c r="P493" s="77"/>
      <c r="Q493" s="77">
        <f t="shared" si="189"/>
        <v>-814.13</v>
      </c>
      <c r="R493" s="77">
        <f t="shared" si="189"/>
        <v>0</v>
      </c>
    </row>
    <row r="494" spans="2:18">
      <c r="B494" s="89"/>
      <c r="C494" s="37" t="s">
        <v>146</v>
      </c>
      <c r="D494" s="37">
        <v>925</v>
      </c>
      <c r="E494" s="128" t="s">
        <v>56</v>
      </c>
      <c r="F494" s="128" t="s">
        <v>56</v>
      </c>
      <c r="G494" s="82">
        <v>5320000000</v>
      </c>
      <c r="H494" s="86"/>
      <c r="I494" s="131">
        <f t="shared" si="174"/>
        <v>1759185.87</v>
      </c>
      <c r="J494" s="131"/>
      <c r="K494" s="77"/>
      <c r="L494" s="77"/>
      <c r="M494" s="77"/>
      <c r="N494" s="77"/>
      <c r="O494" s="131">
        <f>O495</f>
        <v>1760000</v>
      </c>
      <c r="P494" s="77"/>
      <c r="Q494" s="77">
        <f t="shared" si="189"/>
        <v>-814.13</v>
      </c>
      <c r="R494" s="77">
        <f t="shared" si="189"/>
        <v>0</v>
      </c>
    </row>
    <row r="495" spans="2:18" ht="37.5">
      <c r="B495" s="89"/>
      <c r="C495" s="37" t="s">
        <v>147</v>
      </c>
      <c r="D495" s="37">
        <v>925</v>
      </c>
      <c r="E495" s="128" t="s">
        <v>56</v>
      </c>
      <c r="F495" s="128" t="s">
        <v>56</v>
      </c>
      <c r="G495" s="82">
        <v>5320010360</v>
      </c>
      <c r="H495" s="86"/>
      <c r="I495" s="131">
        <f t="shared" si="174"/>
        <v>1759185.87</v>
      </c>
      <c r="J495" s="131"/>
      <c r="K495" s="77"/>
      <c r="L495" s="77"/>
      <c r="M495" s="77"/>
      <c r="N495" s="77"/>
      <c r="O495" s="131">
        <f>O496</f>
        <v>1760000</v>
      </c>
      <c r="P495" s="77"/>
      <c r="Q495" s="77">
        <f t="shared" si="189"/>
        <v>-814.13</v>
      </c>
      <c r="R495" s="77">
        <f t="shared" si="189"/>
        <v>0</v>
      </c>
    </row>
    <row r="496" spans="2:18" ht="37.5">
      <c r="B496" s="89"/>
      <c r="C496" s="37" t="s">
        <v>148</v>
      </c>
      <c r="D496" s="37">
        <v>925</v>
      </c>
      <c r="E496" s="128" t="s">
        <v>56</v>
      </c>
      <c r="F496" s="128" t="s">
        <v>56</v>
      </c>
      <c r="G496" s="82">
        <v>5320010360</v>
      </c>
      <c r="H496" s="86">
        <v>600</v>
      </c>
      <c r="I496" s="131">
        <f t="shared" si="174"/>
        <v>1759185.87</v>
      </c>
      <c r="J496" s="131"/>
      <c r="K496" s="77"/>
      <c r="L496" s="77"/>
      <c r="M496" s="77"/>
      <c r="N496" s="77"/>
      <c r="O496" s="131">
        <v>1760000</v>
      </c>
      <c r="P496" s="77"/>
      <c r="Q496" s="77">
        <v>-814.13</v>
      </c>
      <c r="R496" s="132"/>
    </row>
    <row r="497" spans="2:19">
      <c r="B497" s="89"/>
      <c r="C497" s="37" t="s">
        <v>61</v>
      </c>
      <c r="D497" s="37">
        <v>925</v>
      </c>
      <c r="E497" s="128" t="s">
        <v>56</v>
      </c>
      <c r="F497" s="128" t="s">
        <v>37</v>
      </c>
      <c r="G497" s="82"/>
      <c r="H497" s="86"/>
      <c r="I497" s="131">
        <f t="shared" si="174"/>
        <v>90434120</v>
      </c>
      <c r="J497" s="131">
        <f>J498+J504+J510+J523+J527</f>
        <v>51719200</v>
      </c>
      <c r="K497" s="77">
        <f>K498+K504+K510+K523+K527</f>
        <v>12357100</v>
      </c>
      <c r="L497" s="77">
        <f>L498+L504+L510+L523+L527</f>
        <v>0</v>
      </c>
      <c r="M497" s="77">
        <f>M498+M504+M510+M523+M527</f>
        <v>0</v>
      </c>
      <c r="N497" s="77">
        <f>N498+N504+N510+N523+N527</f>
        <v>0</v>
      </c>
      <c r="O497" s="131">
        <f>O498+O504+O510+O523+O527+O537</f>
        <v>26319300</v>
      </c>
      <c r="P497" s="77">
        <f>P498+P504+P510+P523+P527</f>
        <v>38520</v>
      </c>
      <c r="Q497" s="77">
        <f>Q498+Q504+Q510+Q523+Q527</f>
        <v>0</v>
      </c>
      <c r="R497" s="132">
        <f>R498+R504+R510+R523+R527</f>
        <v>0</v>
      </c>
    </row>
    <row r="498" spans="2:19" ht="37.5">
      <c r="B498" s="89"/>
      <c r="C498" s="37" t="s">
        <v>98</v>
      </c>
      <c r="D498" s="37">
        <v>925</v>
      </c>
      <c r="E498" s="128" t="s">
        <v>56</v>
      </c>
      <c r="F498" s="128" t="s">
        <v>37</v>
      </c>
      <c r="G498" s="82">
        <v>5000000000</v>
      </c>
      <c r="H498" s="86"/>
      <c r="I498" s="131">
        <f t="shared" si="174"/>
        <v>15229200</v>
      </c>
      <c r="J498" s="131">
        <f t="shared" ref="J498:R499" si="190">J499</f>
        <v>10306400</v>
      </c>
      <c r="K498" s="77">
        <f t="shared" si="190"/>
        <v>4922800</v>
      </c>
      <c r="L498" s="77">
        <f t="shared" si="190"/>
        <v>0</v>
      </c>
      <c r="M498" s="77">
        <f t="shared" si="190"/>
        <v>0</v>
      </c>
      <c r="N498" s="77">
        <f t="shared" si="190"/>
        <v>0</v>
      </c>
      <c r="O498" s="131">
        <f t="shared" si="190"/>
        <v>0</v>
      </c>
      <c r="P498" s="77">
        <f t="shared" si="190"/>
        <v>0</v>
      </c>
      <c r="Q498" s="77">
        <f t="shared" si="190"/>
        <v>0</v>
      </c>
      <c r="R498" s="132">
        <f t="shared" si="190"/>
        <v>0</v>
      </c>
    </row>
    <row r="499" spans="2:19" ht="37.5">
      <c r="B499" s="89"/>
      <c r="C499" s="37" t="s">
        <v>106</v>
      </c>
      <c r="D499" s="37">
        <v>925</v>
      </c>
      <c r="E499" s="128" t="s">
        <v>56</v>
      </c>
      <c r="F499" s="128" t="s">
        <v>37</v>
      </c>
      <c r="G499" s="82">
        <v>5020000000</v>
      </c>
      <c r="H499" s="86"/>
      <c r="I499" s="131">
        <f t="shared" si="174"/>
        <v>15229200</v>
      </c>
      <c r="J499" s="131">
        <f t="shared" si="190"/>
        <v>10306400</v>
      </c>
      <c r="K499" s="77">
        <f t="shared" si="190"/>
        <v>4922800</v>
      </c>
      <c r="L499" s="77">
        <f t="shared" si="190"/>
        <v>0</v>
      </c>
      <c r="M499" s="77">
        <f t="shared" si="190"/>
        <v>0</v>
      </c>
      <c r="N499" s="77">
        <f t="shared" si="190"/>
        <v>0</v>
      </c>
      <c r="O499" s="131">
        <f t="shared" si="190"/>
        <v>0</v>
      </c>
      <c r="P499" s="77">
        <f t="shared" si="190"/>
        <v>0</v>
      </c>
      <c r="Q499" s="77">
        <f t="shared" si="190"/>
        <v>0</v>
      </c>
      <c r="R499" s="132">
        <f t="shared" si="190"/>
        <v>0</v>
      </c>
    </row>
    <row r="500" spans="2:19" ht="31.9" customHeight="1">
      <c r="B500" s="89"/>
      <c r="C500" s="37" t="s">
        <v>100</v>
      </c>
      <c r="D500" s="37">
        <v>925</v>
      </c>
      <c r="E500" s="128" t="s">
        <v>56</v>
      </c>
      <c r="F500" s="128" t="s">
        <v>37</v>
      </c>
      <c r="G500" s="82">
        <v>5020000190</v>
      </c>
      <c r="H500" s="86"/>
      <c r="I500" s="131">
        <f t="shared" si="174"/>
        <v>15229200</v>
      </c>
      <c r="J500" s="131">
        <f t="shared" ref="J500:R500" si="191">J501+J502+J503</f>
        <v>10306400</v>
      </c>
      <c r="K500" s="77">
        <f t="shared" si="191"/>
        <v>4922800</v>
      </c>
      <c r="L500" s="77">
        <f t="shared" si="191"/>
        <v>0</v>
      </c>
      <c r="M500" s="77">
        <f t="shared" si="191"/>
        <v>0</v>
      </c>
      <c r="N500" s="77">
        <f t="shared" si="191"/>
        <v>0</v>
      </c>
      <c r="O500" s="131">
        <f t="shared" si="191"/>
        <v>0</v>
      </c>
      <c r="P500" s="77">
        <f t="shared" si="191"/>
        <v>0</v>
      </c>
      <c r="Q500" s="77">
        <f t="shared" si="191"/>
        <v>0</v>
      </c>
      <c r="R500" s="132">
        <f t="shared" si="191"/>
        <v>0</v>
      </c>
    </row>
    <row r="501" spans="2:19" ht="75">
      <c r="B501" s="89"/>
      <c r="C501" s="37" t="s">
        <v>101</v>
      </c>
      <c r="D501" s="37">
        <v>925</v>
      </c>
      <c r="E501" s="128" t="s">
        <v>56</v>
      </c>
      <c r="F501" s="128" t="s">
        <v>37</v>
      </c>
      <c r="G501" s="82">
        <v>5020000190</v>
      </c>
      <c r="H501" s="86">
        <v>100</v>
      </c>
      <c r="I501" s="131">
        <f t="shared" si="174"/>
        <v>15229200</v>
      </c>
      <c r="J501" s="131">
        <v>10306400</v>
      </c>
      <c r="K501" s="77">
        <v>4922800</v>
      </c>
      <c r="L501" s="77"/>
      <c r="M501" s="77"/>
      <c r="N501" s="77"/>
      <c r="O501" s="131"/>
      <c r="P501" s="77"/>
      <c r="Q501" s="77"/>
      <c r="R501" s="132"/>
    </row>
    <row r="502" spans="2:19" ht="37.5" hidden="1">
      <c r="B502" s="89"/>
      <c r="C502" s="37" t="s">
        <v>104</v>
      </c>
      <c r="D502" s="37">
        <v>925</v>
      </c>
      <c r="E502" s="128" t="s">
        <v>56</v>
      </c>
      <c r="F502" s="128" t="s">
        <v>37</v>
      </c>
      <c r="G502" s="82">
        <v>5020000190</v>
      </c>
      <c r="H502" s="86">
        <v>200</v>
      </c>
      <c r="I502" s="131">
        <f t="shared" si="174"/>
        <v>0</v>
      </c>
      <c r="J502" s="131"/>
      <c r="K502" s="77"/>
      <c r="L502" s="77"/>
      <c r="M502" s="77"/>
      <c r="N502" s="77"/>
      <c r="O502" s="77"/>
      <c r="P502" s="77"/>
      <c r="Q502" s="77"/>
      <c r="R502" s="132"/>
    </row>
    <row r="503" spans="2:19" hidden="1">
      <c r="B503" s="89"/>
      <c r="C503" s="37" t="s">
        <v>107</v>
      </c>
      <c r="D503" s="37">
        <v>925</v>
      </c>
      <c r="E503" s="128" t="s">
        <v>56</v>
      </c>
      <c r="F503" s="128" t="s">
        <v>37</v>
      </c>
      <c r="G503" s="82">
        <v>5020000190</v>
      </c>
      <c r="H503" s="86">
        <v>800</v>
      </c>
      <c r="I503" s="131">
        <f t="shared" si="174"/>
        <v>0</v>
      </c>
      <c r="J503" s="131"/>
      <c r="K503" s="77"/>
      <c r="L503" s="77"/>
      <c r="M503" s="77"/>
      <c r="N503" s="77"/>
      <c r="O503" s="77"/>
      <c r="P503" s="77"/>
      <c r="Q503" s="77"/>
      <c r="R503" s="132"/>
    </row>
    <row r="504" spans="2:19" ht="37.5">
      <c r="B504" s="89"/>
      <c r="C504" s="37" t="s">
        <v>130</v>
      </c>
      <c r="D504" s="37">
        <v>925</v>
      </c>
      <c r="E504" s="128" t="s">
        <v>56</v>
      </c>
      <c r="F504" s="128" t="s">
        <v>37</v>
      </c>
      <c r="G504" s="82">
        <v>5200000000</v>
      </c>
      <c r="H504" s="86"/>
      <c r="I504" s="131">
        <f t="shared" si="174"/>
        <v>28128000</v>
      </c>
      <c r="J504" s="131">
        <f t="shared" ref="J504:R505" si="192">J505</f>
        <v>13961500</v>
      </c>
      <c r="K504" s="77">
        <f t="shared" si="192"/>
        <v>10895300</v>
      </c>
      <c r="L504" s="77">
        <f t="shared" si="192"/>
        <v>0</v>
      </c>
      <c r="M504" s="77">
        <f t="shared" si="192"/>
        <v>0</v>
      </c>
      <c r="N504" s="77">
        <f t="shared" si="192"/>
        <v>0</v>
      </c>
      <c r="O504" s="131">
        <f t="shared" si="192"/>
        <v>3271200</v>
      </c>
      <c r="P504" s="77">
        <f t="shared" si="192"/>
        <v>0</v>
      </c>
      <c r="Q504" s="77">
        <f t="shared" si="192"/>
        <v>0</v>
      </c>
      <c r="R504" s="132">
        <f t="shared" si="192"/>
        <v>0</v>
      </c>
    </row>
    <row r="505" spans="2:19">
      <c r="B505" s="89"/>
      <c r="C505" s="37" t="s">
        <v>136</v>
      </c>
      <c r="D505" s="37">
        <v>925</v>
      </c>
      <c r="E505" s="128" t="s">
        <v>56</v>
      </c>
      <c r="F505" s="128" t="s">
        <v>37</v>
      </c>
      <c r="G505" s="82">
        <v>5250000000</v>
      </c>
      <c r="H505" s="86"/>
      <c r="I505" s="131">
        <f t="shared" si="174"/>
        <v>28128000</v>
      </c>
      <c r="J505" s="131">
        <f t="shared" si="192"/>
        <v>13961500</v>
      </c>
      <c r="K505" s="77">
        <f t="shared" si="192"/>
        <v>10895300</v>
      </c>
      <c r="L505" s="77">
        <f t="shared" si="192"/>
        <v>0</v>
      </c>
      <c r="M505" s="77">
        <f t="shared" si="192"/>
        <v>0</v>
      </c>
      <c r="N505" s="77">
        <f t="shared" si="192"/>
        <v>0</v>
      </c>
      <c r="O505" s="131">
        <f t="shared" si="192"/>
        <v>3271200</v>
      </c>
      <c r="P505" s="77">
        <f t="shared" si="192"/>
        <v>0</v>
      </c>
      <c r="Q505" s="77">
        <f t="shared" si="192"/>
        <v>0</v>
      </c>
      <c r="R505" s="132">
        <f t="shared" si="192"/>
        <v>0</v>
      </c>
    </row>
    <row r="506" spans="2:19" ht="37.5">
      <c r="B506" s="89"/>
      <c r="C506" s="37" t="s">
        <v>132</v>
      </c>
      <c r="D506" s="37">
        <v>925</v>
      </c>
      <c r="E506" s="128" t="s">
        <v>56</v>
      </c>
      <c r="F506" s="128" t="s">
        <v>37</v>
      </c>
      <c r="G506" s="82">
        <v>5250000590</v>
      </c>
      <c r="H506" s="86"/>
      <c r="I506" s="131">
        <f t="shared" si="174"/>
        <v>28128000</v>
      </c>
      <c r="J506" s="131">
        <f t="shared" ref="J506:R506" si="193">J507+J508+J509</f>
        <v>13961500</v>
      </c>
      <c r="K506" s="77">
        <f t="shared" si="193"/>
        <v>10895300</v>
      </c>
      <c r="L506" s="77">
        <f t="shared" si="193"/>
        <v>0</v>
      </c>
      <c r="M506" s="77">
        <f t="shared" si="193"/>
        <v>0</v>
      </c>
      <c r="N506" s="77">
        <f t="shared" si="193"/>
        <v>0</v>
      </c>
      <c r="O506" s="131">
        <f t="shared" si="193"/>
        <v>3271200</v>
      </c>
      <c r="P506" s="77">
        <f t="shared" si="193"/>
        <v>0</v>
      </c>
      <c r="Q506" s="77">
        <f t="shared" si="193"/>
        <v>0</v>
      </c>
      <c r="R506" s="132">
        <f t="shared" si="193"/>
        <v>0</v>
      </c>
    </row>
    <row r="507" spans="2:19" ht="75">
      <c r="B507" s="89"/>
      <c r="C507" s="37" t="s">
        <v>101</v>
      </c>
      <c r="D507" s="37">
        <v>925</v>
      </c>
      <c r="E507" s="128" t="s">
        <v>56</v>
      </c>
      <c r="F507" s="128" t="s">
        <v>37</v>
      </c>
      <c r="G507" s="82">
        <v>5250000590</v>
      </c>
      <c r="H507" s="86">
        <v>100</v>
      </c>
      <c r="I507" s="131">
        <f t="shared" si="174"/>
        <v>27518900</v>
      </c>
      <c r="J507" s="131">
        <v>13034200</v>
      </c>
      <c r="K507" s="77">
        <v>11213500</v>
      </c>
      <c r="L507" s="77"/>
      <c r="M507" s="77"/>
      <c r="N507" s="77"/>
      <c r="O507" s="131">
        <v>3271200</v>
      </c>
      <c r="P507" s="77"/>
      <c r="Q507" s="77"/>
      <c r="R507" s="132"/>
      <c r="S507" s="15"/>
    </row>
    <row r="508" spans="2:19" ht="37.5">
      <c r="B508" s="89"/>
      <c r="C508" s="37" t="s">
        <v>104</v>
      </c>
      <c r="D508" s="37">
        <v>925</v>
      </c>
      <c r="E508" s="128" t="s">
        <v>56</v>
      </c>
      <c r="F508" s="128" t="s">
        <v>37</v>
      </c>
      <c r="G508" s="82">
        <v>5250000590</v>
      </c>
      <c r="H508" s="86">
        <v>200</v>
      </c>
      <c r="I508" s="131">
        <f t="shared" si="174"/>
        <v>605100</v>
      </c>
      <c r="J508" s="131">
        <v>922700</v>
      </c>
      <c r="K508" s="77">
        <v>-317600</v>
      </c>
      <c r="L508" s="77"/>
      <c r="M508" s="77"/>
      <c r="N508" s="77"/>
      <c r="O508" s="131"/>
      <c r="P508" s="77"/>
      <c r="Q508" s="77"/>
      <c r="R508" s="132"/>
      <c r="S508" s="15"/>
    </row>
    <row r="509" spans="2:19">
      <c r="B509" s="89"/>
      <c r="C509" s="37" t="s">
        <v>107</v>
      </c>
      <c r="D509" s="37">
        <v>925</v>
      </c>
      <c r="E509" s="128" t="s">
        <v>56</v>
      </c>
      <c r="F509" s="128" t="s">
        <v>37</v>
      </c>
      <c r="G509" s="82">
        <v>5250000590</v>
      </c>
      <c r="H509" s="86">
        <v>800</v>
      </c>
      <c r="I509" s="131">
        <f t="shared" si="174"/>
        <v>4000</v>
      </c>
      <c r="J509" s="131">
        <v>4600</v>
      </c>
      <c r="K509" s="77">
        <v>-600</v>
      </c>
      <c r="L509" s="77"/>
      <c r="M509" s="77"/>
      <c r="N509" s="77"/>
      <c r="O509" s="131"/>
      <c r="P509" s="77"/>
      <c r="Q509" s="77"/>
      <c r="R509" s="132"/>
      <c r="S509" s="15"/>
    </row>
    <row r="510" spans="2:19">
      <c r="B510" s="89"/>
      <c r="C510" s="37" t="s">
        <v>167</v>
      </c>
      <c r="D510" s="37">
        <v>925</v>
      </c>
      <c r="E510" s="128" t="s">
        <v>56</v>
      </c>
      <c r="F510" s="128" t="s">
        <v>37</v>
      </c>
      <c r="G510" s="82">
        <v>5800000000</v>
      </c>
      <c r="H510" s="86"/>
      <c r="I510" s="131">
        <f t="shared" si="174"/>
        <v>9943100</v>
      </c>
      <c r="J510" s="131">
        <f t="shared" ref="J510:R510" si="194">J515+J511</f>
        <v>7961600</v>
      </c>
      <c r="K510" s="77">
        <f t="shared" si="194"/>
        <v>-1566600</v>
      </c>
      <c r="L510" s="77">
        <f t="shared" si="194"/>
        <v>0</v>
      </c>
      <c r="M510" s="77">
        <f t="shared" si="194"/>
        <v>0</v>
      </c>
      <c r="N510" s="77">
        <f t="shared" si="194"/>
        <v>0</v>
      </c>
      <c r="O510" s="131">
        <f t="shared" si="194"/>
        <v>3548100</v>
      </c>
      <c r="P510" s="77">
        <f t="shared" si="194"/>
        <v>0</v>
      </c>
      <c r="Q510" s="77">
        <f t="shared" si="194"/>
        <v>0</v>
      </c>
      <c r="R510" s="132">
        <f t="shared" si="194"/>
        <v>0</v>
      </c>
    </row>
    <row r="511" spans="2:19">
      <c r="B511" s="89"/>
      <c r="C511" s="37" t="s">
        <v>168</v>
      </c>
      <c r="D511" s="37">
        <v>925</v>
      </c>
      <c r="E511" s="128" t="s">
        <v>56</v>
      </c>
      <c r="F511" s="128" t="s">
        <v>37</v>
      </c>
      <c r="G511" s="82">
        <v>5810000000</v>
      </c>
      <c r="H511" s="86"/>
      <c r="I511" s="131">
        <f t="shared" si="174"/>
        <v>2577900</v>
      </c>
      <c r="J511" s="131">
        <f t="shared" ref="J511:R513" si="195">J512</f>
        <v>2499800</v>
      </c>
      <c r="K511" s="77">
        <f t="shared" si="195"/>
        <v>-2499800</v>
      </c>
      <c r="L511" s="77">
        <f t="shared" si="195"/>
        <v>0</v>
      </c>
      <c r="M511" s="77">
        <f t="shared" si="195"/>
        <v>0</v>
      </c>
      <c r="N511" s="77">
        <f t="shared" si="195"/>
        <v>0</v>
      </c>
      <c r="O511" s="77">
        <f t="shared" si="195"/>
        <v>2577900</v>
      </c>
      <c r="P511" s="77">
        <f t="shared" si="195"/>
        <v>0</v>
      </c>
      <c r="Q511" s="77">
        <f t="shared" si="195"/>
        <v>0</v>
      </c>
      <c r="R511" s="132">
        <f t="shared" si="195"/>
        <v>0</v>
      </c>
    </row>
    <row r="512" spans="2:19">
      <c r="B512" s="89"/>
      <c r="C512" s="37" t="s">
        <v>196</v>
      </c>
      <c r="D512" s="37">
        <v>925</v>
      </c>
      <c r="E512" s="128" t="s">
        <v>56</v>
      </c>
      <c r="F512" s="128" t="s">
        <v>37</v>
      </c>
      <c r="G512" s="82" t="s">
        <v>197</v>
      </c>
      <c r="H512" s="86"/>
      <c r="I512" s="131">
        <f t="shared" si="174"/>
        <v>2577900</v>
      </c>
      <c r="J512" s="131">
        <f t="shared" si="195"/>
        <v>2499800</v>
      </c>
      <c r="K512" s="77">
        <f t="shared" si="195"/>
        <v>-2499800</v>
      </c>
      <c r="L512" s="77">
        <f t="shared" si="195"/>
        <v>0</v>
      </c>
      <c r="M512" s="77">
        <f t="shared" si="195"/>
        <v>0</v>
      </c>
      <c r="N512" s="77">
        <f t="shared" si="195"/>
        <v>0</v>
      </c>
      <c r="O512" s="77">
        <f t="shared" si="195"/>
        <v>2577900</v>
      </c>
      <c r="P512" s="77">
        <f t="shared" si="195"/>
        <v>0</v>
      </c>
      <c r="Q512" s="77">
        <f t="shared" si="195"/>
        <v>0</v>
      </c>
      <c r="R512" s="132">
        <f t="shared" si="195"/>
        <v>0</v>
      </c>
    </row>
    <row r="513" spans="2:18" ht="168.75">
      <c r="B513" s="89"/>
      <c r="C513" s="37" t="s">
        <v>198</v>
      </c>
      <c r="D513" s="37">
        <v>925</v>
      </c>
      <c r="E513" s="128" t="s">
        <v>56</v>
      </c>
      <c r="F513" s="128" t="s">
        <v>37</v>
      </c>
      <c r="G513" s="82" t="s">
        <v>199</v>
      </c>
      <c r="H513" s="86"/>
      <c r="I513" s="131">
        <f t="shared" si="174"/>
        <v>2577900</v>
      </c>
      <c r="J513" s="131">
        <f t="shared" si="195"/>
        <v>2499800</v>
      </c>
      <c r="K513" s="77">
        <f t="shared" si="195"/>
        <v>-2499800</v>
      </c>
      <c r="L513" s="77">
        <f t="shared" si="195"/>
        <v>0</v>
      </c>
      <c r="M513" s="77">
        <f t="shared" si="195"/>
        <v>0</v>
      </c>
      <c r="N513" s="77">
        <f t="shared" si="195"/>
        <v>0</v>
      </c>
      <c r="O513" s="77">
        <f t="shared" si="195"/>
        <v>2577900</v>
      </c>
      <c r="P513" s="77">
        <f t="shared" si="195"/>
        <v>0</v>
      </c>
      <c r="Q513" s="77">
        <f t="shared" si="195"/>
        <v>0</v>
      </c>
      <c r="R513" s="132">
        <f t="shared" si="195"/>
        <v>0</v>
      </c>
    </row>
    <row r="514" spans="2:18" ht="37.5">
      <c r="B514" s="89"/>
      <c r="C514" s="37" t="s">
        <v>148</v>
      </c>
      <c r="D514" s="37">
        <v>925</v>
      </c>
      <c r="E514" s="128" t="s">
        <v>56</v>
      </c>
      <c r="F514" s="128" t="s">
        <v>37</v>
      </c>
      <c r="G514" s="82" t="s">
        <v>199</v>
      </c>
      <c r="H514" s="86">
        <v>600</v>
      </c>
      <c r="I514" s="131">
        <f t="shared" si="174"/>
        <v>2577900</v>
      </c>
      <c r="J514" s="131">
        <v>2499800</v>
      </c>
      <c r="K514" s="77">
        <v>-2499800</v>
      </c>
      <c r="L514" s="77"/>
      <c r="M514" s="77"/>
      <c r="N514" s="77"/>
      <c r="O514" s="77">
        <v>2577900</v>
      </c>
      <c r="P514" s="77"/>
      <c r="Q514" s="77"/>
      <c r="R514" s="132"/>
    </row>
    <row r="515" spans="2:18">
      <c r="B515" s="89"/>
      <c r="C515" s="37" t="s">
        <v>208</v>
      </c>
      <c r="D515" s="37">
        <v>925</v>
      </c>
      <c r="E515" s="128" t="s">
        <v>56</v>
      </c>
      <c r="F515" s="128" t="s">
        <v>37</v>
      </c>
      <c r="G515" s="82">
        <v>5830000000</v>
      </c>
      <c r="H515" s="86"/>
      <c r="I515" s="131">
        <f t="shared" si="174"/>
        <v>7365200</v>
      </c>
      <c r="J515" s="131">
        <f>J516+J520</f>
        <v>5461800</v>
      </c>
      <c r="K515" s="77">
        <f t="shared" ref="K515:R515" si="196">K516+K520+K518</f>
        <v>933200</v>
      </c>
      <c r="L515" s="77">
        <f t="shared" si="196"/>
        <v>0</v>
      </c>
      <c r="M515" s="77">
        <f t="shared" si="196"/>
        <v>0</v>
      </c>
      <c r="N515" s="77">
        <f t="shared" si="196"/>
        <v>0</v>
      </c>
      <c r="O515" s="131">
        <f t="shared" si="196"/>
        <v>970200</v>
      </c>
      <c r="P515" s="77">
        <f t="shared" si="196"/>
        <v>0</v>
      </c>
      <c r="Q515" s="77">
        <f t="shared" si="196"/>
        <v>0</v>
      </c>
      <c r="R515" s="132">
        <f t="shared" si="196"/>
        <v>0</v>
      </c>
    </row>
    <row r="516" spans="2:18" ht="37.5">
      <c r="B516" s="89"/>
      <c r="C516" s="37" t="s">
        <v>132</v>
      </c>
      <c r="D516" s="37">
        <v>925</v>
      </c>
      <c r="E516" s="128" t="s">
        <v>56</v>
      </c>
      <c r="F516" s="128" t="s">
        <v>37</v>
      </c>
      <c r="G516" s="82">
        <v>5830000590</v>
      </c>
      <c r="H516" s="86"/>
      <c r="I516" s="131">
        <f t="shared" si="174"/>
        <v>6965200</v>
      </c>
      <c r="J516" s="131">
        <f t="shared" ref="J516:R516" si="197">J517</f>
        <v>4633800</v>
      </c>
      <c r="K516" s="77">
        <f t="shared" si="197"/>
        <v>1761200</v>
      </c>
      <c r="L516" s="77">
        <f t="shared" si="197"/>
        <v>0</v>
      </c>
      <c r="M516" s="77">
        <f t="shared" si="197"/>
        <v>0</v>
      </c>
      <c r="N516" s="77">
        <f t="shared" si="197"/>
        <v>0</v>
      </c>
      <c r="O516" s="131">
        <f t="shared" si="197"/>
        <v>570200</v>
      </c>
      <c r="P516" s="77">
        <f t="shared" si="197"/>
        <v>0</v>
      </c>
      <c r="Q516" s="77">
        <f t="shared" si="197"/>
        <v>0</v>
      </c>
      <c r="R516" s="132">
        <f t="shared" si="197"/>
        <v>0</v>
      </c>
    </row>
    <row r="517" spans="2:18" ht="37.5">
      <c r="B517" s="89"/>
      <c r="C517" s="37" t="s">
        <v>148</v>
      </c>
      <c r="D517" s="37">
        <v>925</v>
      </c>
      <c r="E517" s="128" t="s">
        <v>56</v>
      </c>
      <c r="F517" s="128" t="s">
        <v>37</v>
      </c>
      <c r="G517" s="82">
        <v>5830000590</v>
      </c>
      <c r="H517" s="86">
        <v>600</v>
      </c>
      <c r="I517" s="131">
        <f t="shared" si="174"/>
        <v>6965200</v>
      </c>
      <c r="J517" s="131">
        <v>4633800</v>
      </c>
      <c r="K517" s="77">
        <v>1761200</v>
      </c>
      <c r="L517" s="77"/>
      <c r="M517" s="77"/>
      <c r="N517" s="77"/>
      <c r="O517" s="131">
        <v>570200</v>
      </c>
      <c r="P517" s="77"/>
      <c r="Q517" s="77"/>
      <c r="R517" s="132"/>
    </row>
    <row r="518" spans="2:18" ht="75" hidden="1">
      <c r="B518" s="89"/>
      <c r="C518" s="37" t="s">
        <v>210</v>
      </c>
      <c r="D518" s="37">
        <v>925</v>
      </c>
      <c r="E518" s="128" t="s">
        <v>56</v>
      </c>
      <c r="F518" s="128" t="s">
        <v>37</v>
      </c>
      <c r="G518" s="82" t="s">
        <v>211</v>
      </c>
      <c r="H518" s="86"/>
      <c r="I518" s="131">
        <f t="shared" si="174"/>
        <v>0</v>
      </c>
      <c r="J518" s="131"/>
      <c r="K518" s="77">
        <f>K519</f>
        <v>0</v>
      </c>
      <c r="L518" s="77">
        <f>L519</f>
        <v>0</v>
      </c>
      <c r="M518" s="77">
        <f>M519</f>
        <v>0</v>
      </c>
      <c r="N518" s="77">
        <f>N519</f>
        <v>0</v>
      </c>
      <c r="O518" s="77"/>
      <c r="P518" s="77"/>
      <c r="Q518" s="77"/>
      <c r="R518" s="132">
        <f>R519</f>
        <v>0</v>
      </c>
    </row>
    <row r="519" spans="2:18" ht="24.95" hidden="1" customHeight="1">
      <c r="B519" s="89"/>
      <c r="C519" s="37" t="s">
        <v>148</v>
      </c>
      <c r="D519" s="37">
        <v>925</v>
      </c>
      <c r="E519" s="128" t="s">
        <v>56</v>
      </c>
      <c r="F519" s="128" t="s">
        <v>37</v>
      </c>
      <c r="G519" s="82" t="s">
        <v>211</v>
      </c>
      <c r="H519" s="86">
        <v>600</v>
      </c>
      <c r="I519" s="131">
        <f t="shared" ref="I519:I582" si="198">SUM(J519:R519)</f>
        <v>0</v>
      </c>
      <c r="J519" s="131"/>
      <c r="K519" s="77">
        <v>0</v>
      </c>
      <c r="L519" s="77"/>
      <c r="M519" s="77"/>
      <c r="N519" s="77"/>
      <c r="O519" s="77"/>
      <c r="P519" s="77"/>
      <c r="Q519" s="77"/>
      <c r="R519" s="132"/>
    </row>
    <row r="520" spans="2:18" ht="37.5">
      <c r="B520" s="89"/>
      <c r="C520" s="37" t="s">
        <v>212</v>
      </c>
      <c r="D520" s="37">
        <v>925</v>
      </c>
      <c r="E520" s="128" t="s">
        <v>56</v>
      </c>
      <c r="F520" s="128" t="s">
        <v>37</v>
      </c>
      <c r="G520" s="82">
        <v>5830100000</v>
      </c>
      <c r="H520" s="86"/>
      <c r="I520" s="131">
        <f t="shared" si="198"/>
        <v>400000</v>
      </c>
      <c r="J520" s="131">
        <f t="shared" ref="J520:R521" si="199">J521</f>
        <v>828000</v>
      </c>
      <c r="K520" s="77">
        <f t="shared" si="199"/>
        <v>-828000</v>
      </c>
      <c r="L520" s="77">
        <f t="shared" si="199"/>
        <v>0</v>
      </c>
      <c r="M520" s="77">
        <f t="shared" si="199"/>
        <v>0</v>
      </c>
      <c r="N520" s="77">
        <f t="shared" si="199"/>
        <v>0</v>
      </c>
      <c r="O520" s="77">
        <f t="shared" si="199"/>
        <v>400000</v>
      </c>
      <c r="P520" s="77">
        <f t="shared" si="199"/>
        <v>0</v>
      </c>
      <c r="Q520" s="77">
        <f t="shared" si="199"/>
        <v>0</v>
      </c>
      <c r="R520" s="132">
        <f t="shared" si="199"/>
        <v>0</v>
      </c>
    </row>
    <row r="521" spans="2:18" ht="37.5">
      <c r="B521" s="89"/>
      <c r="C521" s="37" t="s">
        <v>132</v>
      </c>
      <c r="D521" s="37">
        <v>925</v>
      </c>
      <c r="E521" s="128" t="s">
        <v>56</v>
      </c>
      <c r="F521" s="128" t="s">
        <v>37</v>
      </c>
      <c r="G521" s="82">
        <v>5830100590</v>
      </c>
      <c r="H521" s="86"/>
      <c r="I521" s="131">
        <f t="shared" si="198"/>
        <v>400000</v>
      </c>
      <c r="J521" s="131">
        <f t="shared" si="199"/>
        <v>828000</v>
      </c>
      <c r="K521" s="77">
        <f t="shared" si="199"/>
        <v>-828000</v>
      </c>
      <c r="L521" s="77">
        <f t="shared" si="199"/>
        <v>0</v>
      </c>
      <c r="M521" s="77">
        <f t="shared" si="199"/>
        <v>0</v>
      </c>
      <c r="N521" s="77">
        <f t="shared" si="199"/>
        <v>0</v>
      </c>
      <c r="O521" s="77">
        <f t="shared" si="199"/>
        <v>400000</v>
      </c>
      <c r="P521" s="77">
        <f t="shared" si="199"/>
        <v>0</v>
      </c>
      <c r="Q521" s="77">
        <f t="shared" si="199"/>
        <v>0</v>
      </c>
      <c r="R521" s="132">
        <f t="shared" si="199"/>
        <v>0</v>
      </c>
    </row>
    <row r="522" spans="2:18">
      <c r="B522" s="89"/>
      <c r="C522" s="37" t="s">
        <v>138</v>
      </c>
      <c r="D522" s="37">
        <v>925</v>
      </c>
      <c r="E522" s="128" t="s">
        <v>56</v>
      </c>
      <c r="F522" s="128" t="s">
        <v>37</v>
      </c>
      <c r="G522" s="82">
        <v>5830100590</v>
      </c>
      <c r="H522" s="86">
        <v>300</v>
      </c>
      <c r="I522" s="131">
        <f t="shared" si="198"/>
        <v>400000</v>
      </c>
      <c r="J522" s="131">
        <v>828000</v>
      </c>
      <c r="K522" s="77">
        <v>-828000</v>
      </c>
      <c r="L522" s="77"/>
      <c r="M522" s="77"/>
      <c r="N522" s="77"/>
      <c r="O522" s="77">
        <v>400000</v>
      </c>
      <c r="P522" s="77"/>
      <c r="Q522" s="77"/>
      <c r="R522" s="132"/>
    </row>
    <row r="523" spans="2:18" ht="56.25">
      <c r="B523" s="89"/>
      <c r="C523" s="37" t="s">
        <v>293</v>
      </c>
      <c r="D523" s="37">
        <v>925</v>
      </c>
      <c r="E523" s="128" t="s">
        <v>56</v>
      </c>
      <c r="F523" s="128" t="s">
        <v>37</v>
      </c>
      <c r="G523" s="82">
        <v>6700000000</v>
      </c>
      <c r="H523" s="86"/>
      <c r="I523" s="131">
        <f t="shared" si="198"/>
        <v>1298320</v>
      </c>
      <c r="J523" s="131">
        <f t="shared" ref="J523:R525" si="200">J524</f>
        <v>2290500</v>
      </c>
      <c r="K523" s="77">
        <f t="shared" si="200"/>
        <v>-1030700</v>
      </c>
      <c r="L523" s="77">
        <f t="shared" si="200"/>
        <v>0</v>
      </c>
      <c r="M523" s="77">
        <f t="shared" si="200"/>
        <v>0</v>
      </c>
      <c r="N523" s="77">
        <f t="shared" si="200"/>
        <v>0</v>
      </c>
      <c r="O523" s="131">
        <f t="shared" si="200"/>
        <v>0</v>
      </c>
      <c r="P523" s="77">
        <f t="shared" si="200"/>
        <v>38520</v>
      </c>
      <c r="Q523" s="77">
        <f t="shared" si="200"/>
        <v>0</v>
      </c>
      <c r="R523" s="132">
        <f t="shared" si="200"/>
        <v>0</v>
      </c>
    </row>
    <row r="524" spans="2:18" ht="37.5">
      <c r="B524" s="89"/>
      <c r="C524" s="37" t="s">
        <v>294</v>
      </c>
      <c r="D524" s="37">
        <v>925</v>
      </c>
      <c r="E524" s="128" t="s">
        <v>56</v>
      </c>
      <c r="F524" s="128" t="s">
        <v>37</v>
      </c>
      <c r="G524" s="82">
        <v>6710000000</v>
      </c>
      <c r="H524" s="86"/>
      <c r="I524" s="131">
        <f t="shared" si="198"/>
        <v>1298320</v>
      </c>
      <c r="J524" s="131">
        <f t="shared" si="200"/>
        <v>2290500</v>
      </c>
      <c r="K524" s="77">
        <f t="shared" si="200"/>
        <v>-1030700</v>
      </c>
      <c r="L524" s="77">
        <f t="shared" si="200"/>
        <v>0</v>
      </c>
      <c r="M524" s="77">
        <f t="shared" si="200"/>
        <v>0</v>
      </c>
      <c r="N524" s="77">
        <f t="shared" si="200"/>
        <v>0</v>
      </c>
      <c r="O524" s="131">
        <f t="shared" si="200"/>
        <v>0</v>
      </c>
      <c r="P524" s="77">
        <f t="shared" si="200"/>
        <v>38520</v>
      </c>
      <c r="Q524" s="77">
        <f t="shared" si="200"/>
        <v>0</v>
      </c>
      <c r="R524" s="132">
        <f t="shared" si="200"/>
        <v>0</v>
      </c>
    </row>
    <row r="525" spans="2:18">
      <c r="B525" s="89"/>
      <c r="C525" s="37" t="s">
        <v>295</v>
      </c>
      <c r="D525" s="37">
        <v>925</v>
      </c>
      <c r="E525" s="128" t="s">
        <v>56</v>
      </c>
      <c r="F525" s="128" t="s">
        <v>37</v>
      </c>
      <c r="G525" s="82">
        <v>6710010220</v>
      </c>
      <c r="H525" s="86"/>
      <c r="I525" s="131">
        <f t="shared" si="198"/>
        <v>1298320</v>
      </c>
      <c r="J525" s="131">
        <f t="shared" si="200"/>
        <v>2290500</v>
      </c>
      <c r="K525" s="77">
        <f t="shared" si="200"/>
        <v>-1030700</v>
      </c>
      <c r="L525" s="77">
        <f t="shared" si="200"/>
        <v>0</v>
      </c>
      <c r="M525" s="77">
        <f t="shared" si="200"/>
        <v>0</v>
      </c>
      <c r="N525" s="77">
        <f t="shared" si="200"/>
        <v>0</v>
      </c>
      <c r="O525" s="131">
        <f t="shared" si="200"/>
        <v>0</v>
      </c>
      <c r="P525" s="77">
        <f t="shared" si="200"/>
        <v>38520</v>
      </c>
      <c r="Q525" s="77">
        <f t="shared" si="200"/>
        <v>0</v>
      </c>
      <c r="R525" s="132">
        <f t="shared" si="200"/>
        <v>0</v>
      </c>
    </row>
    <row r="526" spans="2:18" ht="37.5">
      <c r="B526" s="89"/>
      <c r="C526" s="37" t="s">
        <v>148</v>
      </c>
      <c r="D526" s="37">
        <v>925</v>
      </c>
      <c r="E526" s="128" t="s">
        <v>56</v>
      </c>
      <c r="F526" s="128" t="s">
        <v>37</v>
      </c>
      <c r="G526" s="82">
        <v>6710010220</v>
      </c>
      <c r="H526" s="86">
        <v>600</v>
      </c>
      <c r="I526" s="131">
        <f t="shared" si="198"/>
        <v>1298320</v>
      </c>
      <c r="J526" s="131">
        <v>2290500</v>
      </c>
      <c r="K526" s="77">
        <v>-1030700</v>
      </c>
      <c r="L526" s="77"/>
      <c r="M526" s="77"/>
      <c r="N526" s="77"/>
      <c r="O526" s="131"/>
      <c r="P526" s="77">
        <v>38520</v>
      </c>
      <c r="Q526" s="77"/>
      <c r="R526" s="132"/>
    </row>
    <row r="527" spans="2:18">
      <c r="B527" s="89"/>
      <c r="C527" s="37" t="s">
        <v>307</v>
      </c>
      <c r="D527" s="37">
        <v>925</v>
      </c>
      <c r="E527" s="128" t="s">
        <v>56</v>
      </c>
      <c r="F527" s="128" t="s">
        <v>37</v>
      </c>
      <c r="G527" s="82">
        <v>7000000000</v>
      </c>
      <c r="H527" s="86"/>
      <c r="I527" s="131">
        <f t="shared" si="198"/>
        <v>26335500</v>
      </c>
      <c r="J527" s="131">
        <f t="shared" ref="J527:R527" si="201">J528</f>
        <v>17199200</v>
      </c>
      <c r="K527" s="77">
        <f t="shared" si="201"/>
        <v>-863700</v>
      </c>
      <c r="L527" s="77">
        <f t="shared" si="201"/>
        <v>0</v>
      </c>
      <c r="M527" s="77">
        <f t="shared" si="201"/>
        <v>0</v>
      </c>
      <c r="N527" s="77">
        <f t="shared" si="201"/>
        <v>0</v>
      </c>
      <c r="O527" s="131">
        <f t="shared" si="201"/>
        <v>10000000</v>
      </c>
      <c r="P527" s="77">
        <f t="shared" si="201"/>
        <v>0</v>
      </c>
      <c r="Q527" s="77">
        <f t="shared" si="201"/>
        <v>0</v>
      </c>
      <c r="R527" s="132">
        <f t="shared" si="201"/>
        <v>0</v>
      </c>
    </row>
    <row r="528" spans="2:18" ht="37.5">
      <c r="B528" s="89"/>
      <c r="C528" s="37" t="s">
        <v>308</v>
      </c>
      <c r="D528" s="37">
        <v>925</v>
      </c>
      <c r="E528" s="128" t="s">
        <v>56</v>
      </c>
      <c r="F528" s="128" t="s">
        <v>37</v>
      </c>
      <c r="G528" s="82">
        <v>7010000000</v>
      </c>
      <c r="H528" s="86"/>
      <c r="I528" s="131">
        <f t="shared" si="198"/>
        <v>26335500</v>
      </c>
      <c r="J528" s="131">
        <f>J531+J535+J533</f>
        <v>17199200</v>
      </c>
      <c r="K528" s="131">
        <f>K531+K535+K533+K529</f>
        <v>-863700</v>
      </c>
      <c r="L528" s="77">
        <f>L531+L535+L533</f>
        <v>0</v>
      </c>
      <c r="M528" s="77">
        <f>M531+M535+M533</f>
        <v>0</v>
      </c>
      <c r="N528" s="77">
        <f>N531+N535+N533</f>
        <v>0</v>
      </c>
      <c r="O528" s="131">
        <f>O531+O535+O533+O529</f>
        <v>10000000</v>
      </c>
      <c r="P528" s="77">
        <f>P531+P535+P533</f>
        <v>0</v>
      </c>
      <c r="Q528" s="77">
        <f>Q531+Q535+Q533</f>
        <v>0</v>
      </c>
      <c r="R528" s="132">
        <f>R531+R535+R533</f>
        <v>0</v>
      </c>
    </row>
    <row r="529" spans="2:18" ht="37.5">
      <c r="B529" s="89"/>
      <c r="C529" s="37" t="s">
        <v>132</v>
      </c>
      <c r="D529" s="37">
        <v>925</v>
      </c>
      <c r="E529" s="128" t="s">
        <v>56</v>
      </c>
      <c r="F529" s="128" t="s">
        <v>37</v>
      </c>
      <c r="G529" s="82">
        <v>7010000590</v>
      </c>
      <c r="H529" s="86"/>
      <c r="I529" s="131">
        <f t="shared" si="198"/>
        <v>14080100</v>
      </c>
      <c r="J529" s="131">
        <v>0</v>
      </c>
      <c r="K529" s="131">
        <f>K530</f>
        <v>4080100</v>
      </c>
      <c r="L529" s="77"/>
      <c r="M529" s="77"/>
      <c r="N529" s="77"/>
      <c r="O529" s="131">
        <f>O530</f>
        <v>10000000</v>
      </c>
      <c r="P529" s="77"/>
      <c r="Q529" s="77"/>
      <c r="R529" s="132"/>
    </row>
    <row r="530" spans="2:18" ht="37.5">
      <c r="B530" s="89"/>
      <c r="C530" s="37" t="s">
        <v>148</v>
      </c>
      <c r="D530" s="37">
        <v>925</v>
      </c>
      <c r="E530" s="128" t="s">
        <v>56</v>
      </c>
      <c r="F530" s="128" t="s">
        <v>37</v>
      </c>
      <c r="G530" s="82">
        <v>7010000590</v>
      </c>
      <c r="H530" s="86">
        <v>600</v>
      </c>
      <c r="I530" s="131">
        <f t="shared" si="198"/>
        <v>14080100</v>
      </c>
      <c r="J530" s="131">
        <v>0</v>
      </c>
      <c r="K530" s="131">
        <v>4080100</v>
      </c>
      <c r="L530" s="77"/>
      <c r="M530" s="77"/>
      <c r="N530" s="77"/>
      <c r="O530" s="131">
        <v>10000000</v>
      </c>
      <c r="P530" s="77"/>
      <c r="Q530" s="77"/>
      <c r="R530" s="132"/>
    </row>
    <row r="531" spans="2:18" ht="93.75">
      <c r="B531" s="89"/>
      <c r="C531" s="37" t="s">
        <v>309</v>
      </c>
      <c r="D531" s="37">
        <v>925</v>
      </c>
      <c r="E531" s="128" t="s">
        <v>56</v>
      </c>
      <c r="F531" s="128" t="s">
        <v>37</v>
      </c>
      <c r="G531" s="82">
        <v>7010063110</v>
      </c>
      <c r="H531" s="86"/>
      <c r="I531" s="131">
        <f t="shared" si="198"/>
        <v>3127100</v>
      </c>
      <c r="J531" s="131">
        <f t="shared" ref="J531:R531" si="202">J532</f>
        <v>2929500</v>
      </c>
      <c r="K531" s="77">
        <f t="shared" si="202"/>
        <v>197600</v>
      </c>
      <c r="L531" s="77">
        <f t="shared" si="202"/>
        <v>0</v>
      </c>
      <c r="M531" s="77">
        <f t="shared" si="202"/>
        <v>0</v>
      </c>
      <c r="N531" s="77">
        <f t="shared" si="202"/>
        <v>0</v>
      </c>
      <c r="O531" s="131">
        <f t="shared" si="202"/>
        <v>0</v>
      </c>
      <c r="P531" s="77">
        <f t="shared" si="202"/>
        <v>0</v>
      </c>
      <c r="Q531" s="77">
        <f t="shared" si="202"/>
        <v>0</v>
      </c>
      <c r="R531" s="132">
        <f t="shared" si="202"/>
        <v>0</v>
      </c>
    </row>
    <row r="532" spans="2:18" ht="37.5">
      <c r="B532" s="89"/>
      <c r="C532" s="37" t="s">
        <v>148</v>
      </c>
      <c r="D532" s="37">
        <v>925</v>
      </c>
      <c r="E532" s="128" t="s">
        <v>56</v>
      </c>
      <c r="F532" s="128" t="s">
        <v>37</v>
      </c>
      <c r="G532" s="82">
        <v>7010063110</v>
      </c>
      <c r="H532" s="86">
        <v>600</v>
      </c>
      <c r="I532" s="131">
        <f t="shared" si="198"/>
        <v>3127100</v>
      </c>
      <c r="J532" s="131">
        <v>2929500</v>
      </c>
      <c r="K532" s="77">
        <v>197600</v>
      </c>
      <c r="L532" s="77"/>
      <c r="M532" s="77"/>
      <c r="N532" s="77"/>
      <c r="O532" s="131"/>
      <c r="P532" s="77"/>
      <c r="Q532" s="77"/>
      <c r="R532" s="132"/>
    </row>
    <row r="533" spans="2:18" ht="56.25">
      <c r="B533" s="89"/>
      <c r="C533" s="37" t="s">
        <v>310</v>
      </c>
      <c r="D533" s="37">
        <v>925</v>
      </c>
      <c r="E533" s="128" t="s">
        <v>56</v>
      </c>
      <c r="F533" s="128" t="s">
        <v>37</v>
      </c>
      <c r="G533" s="82" t="s">
        <v>311</v>
      </c>
      <c r="H533" s="86"/>
      <c r="I533" s="131">
        <f t="shared" si="198"/>
        <v>5618000</v>
      </c>
      <c r="J533" s="131">
        <f t="shared" ref="J533:R533" si="203">J534</f>
        <v>5618000</v>
      </c>
      <c r="K533" s="77">
        <f t="shared" si="203"/>
        <v>0</v>
      </c>
      <c r="L533" s="77">
        <f t="shared" si="203"/>
        <v>0</v>
      </c>
      <c r="M533" s="77">
        <f t="shared" si="203"/>
        <v>0</v>
      </c>
      <c r="N533" s="77">
        <f t="shared" si="203"/>
        <v>0</v>
      </c>
      <c r="O533" s="131">
        <f t="shared" si="203"/>
        <v>0</v>
      </c>
      <c r="P533" s="77">
        <f t="shared" si="203"/>
        <v>0</v>
      </c>
      <c r="Q533" s="77">
        <f t="shared" si="203"/>
        <v>0</v>
      </c>
      <c r="R533" s="132">
        <f t="shared" si="203"/>
        <v>0</v>
      </c>
    </row>
    <row r="534" spans="2:18" ht="37.5">
      <c r="B534" s="89"/>
      <c r="C534" s="37" t="s">
        <v>148</v>
      </c>
      <c r="D534" s="37">
        <v>925</v>
      </c>
      <c r="E534" s="128" t="s">
        <v>56</v>
      </c>
      <c r="F534" s="128" t="s">
        <v>37</v>
      </c>
      <c r="G534" s="82" t="s">
        <v>311</v>
      </c>
      <c r="H534" s="86">
        <v>600</v>
      </c>
      <c r="I534" s="131">
        <f t="shared" si="198"/>
        <v>5618000</v>
      </c>
      <c r="J534" s="131">
        <v>5618000</v>
      </c>
      <c r="K534" s="77">
        <v>0</v>
      </c>
      <c r="L534" s="77"/>
      <c r="M534" s="77"/>
      <c r="N534" s="77"/>
      <c r="O534" s="131"/>
      <c r="P534" s="77"/>
      <c r="Q534" s="77"/>
      <c r="R534" s="132"/>
    </row>
    <row r="535" spans="2:18" ht="75">
      <c r="B535" s="89"/>
      <c r="C535" s="37" t="s">
        <v>312</v>
      </c>
      <c r="D535" s="37">
        <v>925</v>
      </c>
      <c r="E535" s="128" t="s">
        <v>56</v>
      </c>
      <c r="F535" s="128" t="s">
        <v>37</v>
      </c>
      <c r="G535" s="82" t="s">
        <v>313</v>
      </c>
      <c r="H535" s="86"/>
      <c r="I535" s="131">
        <f t="shared" si="198"/>
        <v>3510300</v>
      </c>
      <c r="J535" s="131">
        <f t="shared" ref="J535:R535" si="204">J536</f>
        <v>8651700</v>
      </c>
      <c r="K535" s="77">
        <f t="shared" si="204"/>
        <v>-5141400</v>
      </c>
      <c r="L535" s="77">
        <f t="shared" si="204"/>
        <v>0</v>
      </c>
      <c r="M535" s="77">
        <f t="shared" si="204"/>
        <v>0</v>
      </c>
      <c r="N535" s="77">
        <f t="shared" si="204"/>
        <v>0</v>
      </c>
      <c r="O535" s="131">
        <f t="shared" si="204"/>
        <v>0</v>
      </c>
      <c r="P535" s="77">
        <f t="shared" si="204"/>
        <v>0</v>
      </c>
      <c r="Q535" s="77">
        <f t="shared" si="204"/>
        <v>0</v>
      </c>
      <c r="R535" s="132">
        <f t="shared" si="204"/>
        <v>0</v>
      </c>
    </row>
    <row r="536" spans="2:18" ht="37.5">
      <c r="B536" s="89"/>
      <c r="C536" s="37" t="s">
        <v>148</v>
      </c>
      <c r="D536" s="37">
        <v>925</v>
      </c>
      <c r="E536" s="128" t="s">
        <v>56</v>
      </c>
      <c r="F536" s="128" t="s">
        <v>37</v>
      </c>
      <c r="G536" s="82" t="s">
        <v>313</v>
      </c>
      <c r="H536" s="86">
        <v>600</v>
      </c>
      <c r="I536" s="131">
        <f t="shared" si="198"/>
        <v>3510300</v>
      </c>
      <c r="J536" s="131">
        <v>8651700</v>
      </c>
      <c r="K536" s="77">
        <v>-5141400</v>
      </c>
      <c r="L536" s="77"/>
      <c r="M536" s="77"/>
      <c r="N536" s="77"/>
      <c r="O536" s="131"/>
      <c r="P536" s="77"/>
      <c r="Q536" s="77"/>
      <c r="R536" s="132"/>
    </row>
    <row r="537" spans="2:18" ht="37.5">
      <c r="B537" s="89"/>
      <c r="C537" s="37" t="s">
        <v>344</v>
      </c>
      <c r="D537" s="37">
        <v>925</v>
      </c>
      <c r="E537" s="128" t="s">
        <v>56</v>
      </c>
      <c r="F537" s="128" t="s">
        <v>37</v>
      </c>
      <c r="G537" s="82">
        <v>9900000000</v>
      </c>
      <c r="H537" s="86"/>
      <c r="I537" s="131">
        <f t="shared" si="198"/>
        <v>9500000</v>
      </c>
      <c r="J537" s="131"/>
      <c r="K537" s="77"/>
      <c r="L537" s="77"/>
      <c r="M537" s="77"/>
      <c r="N537" s="77"/>
      <c r="O537" s="131">
        <f>O538</f>
        <v>9500000</v>
      </c>
      <c r="P537" s="77"/>
      <c r="Q537" s="77"/>
      <c r="R537" s="132"/>
    </row>
    <row r="538" spans="2:18" ht="37.5">
      <c r="B538" s="89"/>
      <c r="C538" s="37" t="s">
        <v>346</v>
      </c>
      <c r="D538" s="37">
        <v>925</v>
      </c>
      <c r="E538" s="128" t="s">
        <v>56</v>
      </c>
      <c r="F538" s="128" t="s">
        <v>37</v>
      </c>
      <c r="G538" s="82">
        <v>9900010150</v>
      </c>
      <c r="H538" s="86"/>
      <c r="I538" s="131">
        <f t="shared" si="198"/>
        <v>9500000</v>
      </c>
      <c r="J538" s="131"/>
      <c r="K538" s="77"/>
      <c r="L538" s="77"/>
      <c r="M538" s="77"/>
      <c r="N538" s="77"/>
      <c r="O538" s="131">
        <f>O539</f>
        <v>9500000</v>
      </c>
      <c r="P538" s="77"/>
      <c r="Q538" s="77"/>
      <c r="R538" s="132"/>
    </row>
    <row r="539" spans="2:18" ht="37.5">
      <c r="B539" s="89"/>
      <c r="C539" s="37" t="s">
        <v>148</v>
      </c>
      <c r="D539" s="37">
        <v>925</v>
      </c>
      <c r="E539" s="128" t="s">
        <v>56</v>
      </c>
      <c r="F539" s="128" t="s">
        <v>37</v>
      </c>
      <c r="G539" s="82">
        <v>9900010150</v>
      </c>
      <c r="H539" s="86">
        <v>600</v>
      </c>
      <c r="I539" s="131">
        <f t="shared" si="198"/>
        <v>9500000</v>
      </c>
      <c r="J539" s="131"/>
      <c r="K539" s="77"/>
      <c r="L539" s="77"/>
      <c r="M539" s="77"/>
      <c r="N539" s="77"/>
      <c r="O539" s="131">
        <v>9500000</v>
      </c>
      <c r="P539" s="77"/>
      <c r="Q539" s="77"/>
      <c r="R539" s="132"/>
    </row>
    <row r="540" spans="2:18">
      <c r="B540" s="89"/>
      <c r="C540" s="37" t="s">
        <v>70</v>
      </c>
      <c r="D540" s="37">
        <v>925</v>
      </c>
      <c r="E540" s="128" t="s">
        <v>39</v>
      </c>
      <c r="F540" s="128" t="s">
        <v>83</v>
      </c>
      <c r="G540" s="82"/>
      <c r="H540" s="86"/>
      <c r="I540" s="131">
        <f t="shared" si="198"/>
        <v>13085900</v>
      </c>
      <c r="J540" s="131">
        <f t="shared" ref="J540:R542" si="205">J541</f>
        <v>13979100</v>
      </c>
      <c r="K540" s="77">
        <f t="shared" si="205"/>
        <v>-893200</v>
      </c>
      <c r="L540" s="77">
        <f t="shared" si="205"/>
        <v>0</v>
      </c>
      <c r="M540" s="77">
        <f t="shared" si="205"/>
        <v>0</v>
      </c>
      <c r="N540" s="77">
        <f t="shared" si="205"/>
        <v>0</v>
      </c>
      <c r="O540" s="131">
        <f t="shared" si="205"/>
        <v>0</v>
      </c>
      <c r="P540" s="77">
        <f t="shared" si="205"/>
        <v>0</v>
      </c>
      <c r="Q540" s="77">
        <f t="shared" si="205"/>
        <v>0</v>
      </c>
      <c r="R540" s="132">
        <f t="shared" si="205"/>
        <v>0</v>
      </c>
    </row>
    <row r="541" spans="2:18">
      <c r="B541" s="89"/>
      <c r="C541" s="37" t="s">
        <v>72</v>
      </c>
      <c r="D541" s="37">
        <v>925</v>
      </c>
      <c r="E541" s="128" t="s">
        <v>39</v>
      </c>
      <c r="F541" s="128" t="s">
        <v>23</v>
      </c>
      <c r="G541" s="82"/>
      <c r="H541" s="86"/>
      <c r="I541" s="131">
        <f t="shared" si="198"/>
        <v>13085900</v>
      </c>
      <c r="J541" s="131">
        <f t="shared" si="205"/>
        <v>13979100</v>
      </c>
      <c r="K541" s="77">
        <f t="shared" si="205"/>
        <v>-893200</v>
      </c>
      <c r="L541" s="77">
        <f t="shared" si="205"/>
        <v>0</v>
      </c>
      <c r="M541" s="77">
        <f t="shared" si="205"/>
        <v>0</v>
      </c>
      <c r="N541" s="77">
        <f t="shared" si="205"/>
        <v>0</v>
      </c>
      <c r="O541" s="131">
        <f t="shared" si="205"/>
        <v>0</v>
      </c>
      <c r="P541" s="77">
        <f t="shared" si="205"/>
        <v>0</v>
      </c>
      <c r="Q541" s="77">
        <f t="shared" si="205"/>
        <v>0</v>
      </c>
      <c r="R541" s="132">
        <f t="shared" si="205"/>
        <v>0</v>
      </c>
    </row>
    <row r="542" spans="2:18" ht="37.5">
      <c r="B542" s="89"/>
      <c r="C542" s="37" t="s">
        <v>397</v>
      </c>
      <c r="D542" s="37">
        <v>925</v>
      </c>
      <c r="E542" s="128" t="s">
        <v>39</v>
      </c>
      <c r="F542" s="128" t="s">
        <v>23</v>
      </c>
      <c r="G542" s="82">
        <v>5800000000</v>
      </c>
      <c r="H542" s="86"/>
      <c r="I542" s="131">
        <f t="shared" si="198"/>
        <v>13085900</v>
      </c>
      <c r="J542" s="131">
        <f t="shared" si="205"/>
        <v>13979100</v>
      </c>
      <c r="K542" s="77">
        <f t="shared" si="205"/>
        <v>-893200</v>
      </c>
      <c r="L542" s="77">
        <f t="shared" si="205"/>
        <v>0</v>
      </c>
      <c r="M542" s="77">
        <f t="shared" si="205"/>
        <v>0</v>
      </c>
      <c r="N542" s="77">
        <f t="shared" si="205"/>
        <v>0</v>
      </c>
      <c r="O542" s="131">
        <f t="shared" si="205"/>
        <v>0</v>
      </c>
      <c r="P542" s="77">
        <f t="shared" si="205"/>
        <v>0</v>
      </c>
      <c r="Q542" s="77">
        <f t="shared" si="205"/>
        <v>0</v>
      </c>
      <c r="R542" s="132">
        <f t="shared" si="205"/>
        <v>0</v>
      </c>
    </row>
    <row r="543" spans="2:18" ht="93.75">
      <c r="B543" s="89"/>
      <c r="C543" s="37" t="s">
        <v>209</v>
      </c>
      <c r="D543" s="37">
        <v>925</v>
      </c>
      <c r="E543" s="128" t="s">
        <v>39</v>
      </c>
      <c r="F543" s="128" t="s">
        <v>23</v>
      </c>
      <c r="G543" s="82">
        <v>5830060710</v>
      </c>
      <c r="H543" s="86"/>
      <c r="I543" s="131">
        <f t="shared" si="198"/>
        <v>13085900</v>
      </c>
      <c r="J543" s="131">
        <f t="shared" ref="J543:R543" si="206">J545+J544</f>
        <v>13979100</v>
      </c>
      <c r="K543" s="77">
        <f t="shared" si="206"/>
        <v>-893200</v>
      </c>
      <c r="L543" s="77">
        <f t="shared" si="206"/>
        <v>0</v>
      </c>
      <c r="M543" s="77">
        <f t="shared" si="206"/>
        <v>0</v>
      </c>
      <c r="N543" s="77">
        <f t="shared" si="206"/>
        <v>0</v>
      </c>
      <c r="O543" s="131">
        <f t="shared" si="206"/>
        <v>0</v>
      </c>
      <c r="P543" s="77">
        <f t="shared" si="206"/>
        <v>0</v>
      </c>
      <c r="Q543" s="77">
        <f t="shared" si="206"/>
        <v>0</v>
      </c>
      <c r="R543" s="132">
        <f t="shared" si="206"/>
        <v>0</v>
      </c>
    </row>
    <row r="544" spans="2:18" ht="37.5">
      <c r="B544" s="89"/>
      <c r="C544" s="37" t="s">
        <v>104</v>
      </c>
      <c r="D544" s="37">
        <v>925</v>
      </c>
      <c r="E544" s="128" t="s">
        <v>39</v>
      </c>
      <c r="F544" s="128" t="s">
        <v>23</v>
      </c>
      <c r="G544" s="82">
        <v>5830060710</v>
      </c>
      <c r="H544" s="86">
        <v>200</v>
      </c>
      <c r="I544" s="131">
        <f t="shared" si="198"/>
        <v>193300</v>
      </c>
      <c r="J544" s="131">
        <v>204700</v>
      </c>
      <c r="K544" s="77">
        <v>-11400</v>
      </c>
      <c r="L544" s="77"/>
      <c r="M544" s="77"/>
      <c r="N544" s="77"/>
      <c r="O544" s="131"/>
      <c r="P544" s="77"/>
      <c r="Q544" s="77"/>
      <c r="R544" s="132"/>
    </row>
    <row r="545" spans="2:18">
      <c r="B545" s="89"/>
      <c r="C545" s="37" t="s">
        <v>138</v>
      </c>
      <c r="D545" s="37">
        <v>925</v>
      </c>
      <c r="E545" s="128" t="s">
        <v>39</v>
      </c>
      <c r="F545" s="128" t="s">
        <v>23</v>
      </c>
      <c r="G545" s="82">
        <v>5830060710</v>
      </c>
      <c r="H545" s="86">
        <v>300</v>
      </c>
      <c r="I545" s="131">
        <f t="shared" si="198"/>
        <v>12892600</v>
      </c>
      <c r="J545" s="131">
        <v>13774400</v>
      </c>
      <c r="K545" s="77">
        <v>-881800</v>
      </c>
      <c r="L545" s="77"/>
      <c r="M545" s="77"/>
      <c r="N545" s="77"/>
      <c r="O545" s="131"/>
      <c r="P545" s="77"/>
      <c r="Q545" s="77"/>
      <c r="R545" s="132"/>
    </row>
    <row r="546" spans="2:18">
      <c r="B546" s="89"/>
      <c r="C546" s="37" t="s">
        <v>386</v>
      </c>
      <c r="D546" s="37">
        <v>925</v>
      </c>
      <c r="E546" s="128" t="s">
        <v>29</v>
      </c>
      <c r="F546" s="128" t="s">
        <v>83</v>
      </c>
      <c r="G546" s="82"/>
      <c r="H546" s="86"/>
      <c r="I546" s="131">
        <f t="shared" si="198"/>
        <v>203624500</v>
      </c>
      <c r="J546" s="131">
        <v>0</v>
      </c>
      <c r="K546" s="77">
        <f t="shared" ref="K546:R548" si="207">K547</f>
        <v>193683800</v>
      </c>
      <c r="L546" s="77">
        <f t="shared" si="207"/>
        <v>0</v>
      </c>
      <c r="M546" s="77">
        <f t="shared" si="207"/>
        <v>-23400</v>
      </c>
      <c r="N546" s="77">
        <f t="shared" si="207"/>
        <v>0</v>
      </c>
      <c r="O546" s="131">
        <f t="shared" si="207"/>
        <v>9940700</v>
      </c>
      <c r="P546" s="77">
        <f t="shared" si="207"/>
        <v>0</v>
      </c>
      <c r="Q546" s="77">
        <f t="shared" si="207"/>
        <v>23400</v>
      </c>
      <c r="R546" s="132">
        <f t="shared" si="207"/>
        <v>0</v>
      </c>
    </row>
    <row r="547" spans="2:18">
      <c r="B547" s="89"/>
      <c r="C547" s="37" t="s">
        <v>387</v>
      </c>
      <c r="D547" s="37">
        <v>925</v>
      </c>
      <c r="E547" s="128" t="s">
        <v>29</v>
      </c>
      <c r="F547" s="128" t="s">
        <v>16</v>
      </c>
      <c r="G547" s="82"/>
      <c r="H547" s="86"/>
      <c r="I547" s="131">
        <f t="shared" si="198"/>
        <v>203624500</v>
      </c>
      <c r="J547" s="131">
        <v>0</v>
      </c>
      <c r="K547" s="77">
        <f t="shared" si="207"/>
        <v>193683800</v>
      </c>
      <c r="L547" s="77">
        <f t="shared" si="207"/>
        <v>0</v>
      </c>
      <c r="M547" s="77">
        <f t="shared" si="207"/>
        <v>-23400</v>
      </c>
      <c r="N547" s="77">
        <f t="shared" si="207"/>
        <v>0</v>
      </c>
      <c r="O547" s="131">
        <f t="shared" si="207"/>
        <v>9940700</v>
      </c>
      <c r="P547" s="77">
        <f t="shared" si="207"/>
        <v>0</v>
      </c>
      <c r="Q547" s="77">
        <f t="shared" si="207"/>
        <v>23400</v>
      </c>
      <c r="R547" s="132">
        <f t="shared" si="207"/>
        <v>0</v>
      </c>
    </row>
    <row r="548" spans="2:18">
      <c r="B548" s="89"/>
      <c r="C548" s="37" t="s">
        <v>167</v>
      </c>
      <c r="D548" s="37">
        <v>925</v>
      </c>
      <c r="E548" s="128" t="s">
        <v>29</v>
      </c>
      <c r="F548" s="128" t="s">
        <v>16</v>
      </c>
      <c r="G548" s="82">
        <v>5800000000</v>
      </c>
      <c r="H548" s="86"/>
      <c r="I548" s="131">
        <f t="shared" si="198"/>
        <v>203624500</v>
      </c>
      <c r="J548" s="131">
        <v>0</v>
      </c>
      <c r="K548" s="77">
        <f t="shared" si="207"/>
        <v>193683800</v>
      </c>
      <c r="L548" s="77">
        <f t="shared" si="207"/>
        <v>0</v>
      </c>
      <c r="M548" s="77">
        <f t="shared" si="207"/>
        <v>-23400</v>
      </c>
      <c r="N548" s="77">
        <f t="shared" si="207"/>
        <v>0</v>
      </c>
      <c r="O548" s="131">
        <f t="shared" si="207"/>
        <v>9940700</v>
      </c>
      <c r="P548" s="77">
        <f t="shared" si="207"/>
        <v>0</v>
      </c>
      <c r="Q548" s="77">
        <f t="shared" si="207"/>
        <v>23400</v>
      </c>
      <c r="R548" s="132">
        <f t="shared" si="207"/>
        <v>0</v>
      </c>
    </row>
    <row r="549" spans="2:18">
      <c r="B549" s="89"/>
      <c r="C549" s="37" t="s">
        <v>203</v>
      </c>
      <c r="D549" s="37">
        <v>925</v>
      </c>
      <c r="E549" s="128" t="s">
        <v>29</v>
      </c>
      <c r="F549" s="128" t="s">
        <v>16</v>
      </c>
      <c r="G549" s="82">
        <v>5820000000</v>
      </c>
      <c r="H549" s="86"/>
      <c r="I549" s="131">
        <f t="shared" si="198"/>
        <v>203624500</v>
      </c>
      <c r="J549" s="131">
        <v>0</v>
      </c>
      <c r="K549" s="77">
        <f t="shared" ref="K549:R549" si="208">K550+K552+K555+K557</f>
        <v>193683800</v>
      </c>
      <c r="L549" s="77">
        <f t="shared" si="208"/>
        <v>0</v>
      </c>
      <c r="M549" s="77">
        <f t="shared" si="208"/>
        <v>-23400</v>
      </c>
      <c r="N549" s="77">
        <f t="shared" si="208"/>
        <v>0</v>
      </c>
      <c r="O549" s="131">
        <f t="shared" si="208"/>
        <v>9940700</v>
      </c>
      <c r="P549" s="77">
        <f t="shared" si="208"/>
        <v>0</v>
      </c>
      <c r="Q549" s="77">
        <f t="shared" si="208"/>
        <v>23400</v>
      </c>
      <c r="R549" s="132">
        <f t="shared" si="208"/>
        <v>0</v>
      </c>
    </row>
    <row r="550" spans="2:18" ht="37.5">
      <c r="B550" s="89"/>
      <c r="C550" s="37" t="s">
        <v>132</v>
      </c>
      <c r="D550" s="37">
        <v>925</v>
      </c>
      <c r="E550" s="128" t="s">
        <v>29</v>
      </c>
      <c r="F550" s="128" t="s">
        <v>16</v>
      </c>
      <c r="G550" s="82">
        <v>5820000590</v>
      </c>
      <c r="H550" s="86"/>
      <c r="I550" s="131">
        <f t="shared" si="198"/>
        <v>154664375</v>
      </c>
      <c r="J550" s="131">
        <v>0</v>
      </c>
      <c r="K550" s="77">
        <f t="shared" ref="K550:R550" si="209">K551</f>
        <v>163648200</v>
      </c>
      <c r="L550" s="77">
        <f t="shared" si="209"/>
        <v>0</v>
      </c>
      <c r="M550" s="77">
        <f t="shared" si="209"/>
        <v>-1417069</v>
      </c>
      <c r="N550" s="77">
        <f t="shared" si="209"/>
        <v>0</v>
      </c>
      <c r="O550" s="131">
        <f t="shared" si="209"/>
        <v>9630400</v>
      </c>
      <c r="P550" s="77">
        <f t="shared" si="209"/>
        <v>-17197156</v>
      </c>
      <c r="Q550" s="77">
        <f t="shared" si="209"/>
        <v>0</v>
      </c>
      <c r="R550" s="132">
        <f t="shared" si="209"/>
        <v>0</v>
      </c>
    </row>
    <row r="551" spans="2:18" ht="37.5">
      <c r="B551" s="89"/>
      <c r="C551" s="37" t="s">
        <v>148</v>
      </c>
      <c r="D551" s="37">
        <v>925</v>
      </c>
      <c r="E551" s="128" t="s">
        <v>29</v>
      </c>
      <c r="F551" s="128" t="s">
        <v>16</v>
      </c>
      <c r="G551" s="82">
        <v>5820000590</v>
      </c>
      <c r="H551" s="86">
        <v>600</v>
      </c>
      <c r="I551" s="131">
        <f t="shared" si="198"/>
        <v>154664375</v>
      </c>
      <c r="J551" s="131">
        <v>0</v>
      </c>
      <c r="K551" s="77">
        <v>163648200</v>
      </c>
      <c r="L551" s="77"/>
      <c r="M551" s="77">
        <v>-1417069</v>
      </c>
      <c r="N551" s="77"/>
      <c r="O551" s="131">
        <v>9630400</v>
      </c>
      <c r="P551" s="77">
        <v>-17197156</v>
      </c>
      <c r="Q551" s="77"/>
      <c r="R551" s="132"/>
    </row>
    <row r="552" spans="2:18" ht="37.5">
      <c r="B552" s="89"/>
      <c r="C552" s="37" t="s">
        <v>204</v>
      </c>
      <c r="D552" s="37">
        <v>925</v>
      </c>
      <c r="E552" s="128" t="s">
        <v>29</v>
      </c>
      <c r="F552" s="128" t="s">
        <v>16</v>
      </c>
      <c r="G552" s="82">
        <v>5820010660</v>
      </c>
      <c r="H552" s="86"/>
      <c r="I552" s="131">
        <f t="shared" si="198"/>
        <v>47815425</v>
      </c>
      <c r="J552" s="131">
        <v>0</v>
      </c>
      <c r="K552" s="77">
        <f>K553</f>
        <v>22855700</v>
      </c>
      <c r="L552" s="77">
        <f>L553</f>
        <v>0</v>
      </c>
      <c r="M552" s="77">
        <f>M553+M554</f>
        <v>7762569</v>
      </c>
      <c r="N552" s="77">
        <f>N553</f>
        <v>0</v>
      </c>
      <c r="O552" s="131">
        <f>O553</f>
        <v>0</v>
      </c>
      <c r="P552" s="77">
        <f>P553</f>
        <v>17197156</v>
      </c>
      <c r="Q552" s="77">
        <f>Q553</f>
        <v>0</v>
      </c>
      <c r="R552" s="132">
        <f>R553</f>
        <v>0</v>
      </c>
    </row>
    <row r="553" spans="2:18" ht="37.5">
      <c r="B553" s="89"/>
      <c r="C553" s="37" t="s">
        <v>148</v>
      </c>
      <c r="D553" s="37">
        <v>925</v>
      </c>
      <c r="E553" s="128" t="s">
        <v>29</v>
      </c>
      <c r="F553" s="128" t="s">
        <v>16</v>
      </c>
      <c r="G553" s="82">
        <v>5820010660</v>
      </c>
      <c r="H553" s="86">
        <v>600</v>
      </c>
      <c r="I553" s="131">
        <f t="shared" si="198"/>
        <v>47795225</v>
      </c>
      <c r="J553" s="131">
        <v>0</v>
      </c>
      <c r="K553" s="77">
        <v>22855700</v>
      </c>
      <c r="L553" s="77"/>
      <c r="M553" s="77">
        <v>7742369</v>
      </c>
      <c r="N553" s="77"/>
      <c r="O553" s="131"/>
      <c r="P553" s="77">
        <v>17197156</v>
      </c>
      <c r="Q553" s="77"/>
      <c r="R553" s="132"/>
    </row>
    <row r="554" spans="2:18">
      <c r="B554" s="89"/>
      <c r="C554" s="37" t="s">
        <v>107</v>
      </c>
      <c r="D554" s="37">
        <v>925</v>
      </c>
      <c r="E554" s="128" t="s">
        <v>29</v>
      </c>
      <c r="F554" s="128" t="s">
        <v>16</v>
      </c>
      <c r="G554" s="82">
        <v>5820010660</v>
      </c>
      <c r="H554" s="86">
        <v>800</v>
      </c>
      <c r="I554" s="131">
        <f t="shared" si="198"/>
        <v>20200</v>
      </c>
      <c r="J554" s="131"/>
      <c r="K554" s="77"/>
      <c r="L554" s="77"/>
      <c r="M554" s="77">
        <v>20200</v>
      </c>
      <c r="N554" s="77"/>
      <c r="O554" s="131"/>
      <c r="P554" s="77"/>
      <c r="Q554" s="77"/>
      <c r="R554" s="132"/>
    </row>
    <row r="555" spans="2:18" ht="168.75">
      <c r="B555" s="89"/>
      <c r="C555" s="37" t="s">
        <v>398</v>
      </c>
      <c r="D555" s="37">
        <v>925</v>
      </c>
      <c r="E555" s="128" t="s">
        <v>29</v>
      </c>
      <c r="F555" s="128" t="s">
        <v>16</v>
      </c>
      <c r="G555" s="82">
        <v>5820060740</v>
      </c>
      <c r="H555" s="86"/>
      <c r="I555" s="131">
        <f t="shared" si="198"/>
        <v>187500</v>
      </c>
      <c r="J555" s="131">
        <v>0</v>
      </c>
      <c r="K555" s="77">
        <f t="shared" ref="K555:R555" si="210">K556</f>
        <v>187500</v>
      </c>
      <c r="L555" s="77">
        <f t="shared" si="210"/>
        <v>0</v>
      </c>
      <c r="M555" s="77">
        <f t="shared" si="210"/>
        <v>-23400</v>
      </c>
      <c r="N555" s="77">
        <f t="shared" si="210"/>
        <v>0</v>
      </c>
      <c r="O555" s="131">
        <f t="shared" si="210"/>
        <v>0</v>
      </c>
      <c r="P555" s="77">
        <f t="shared" si="210"/>
        <v>0</v>
      </c>
      <c r="Q555" s="77">
        <f t="shared" si="210"/>
        <v>23400</v>
      </c>
      <c r="R555" s="132">
        <f t="shared" si="210"/>
        <v>0</v>
      </c>
    </row>
    <row r="556" spans="2:18" ht="37.5">
      <c r="B556" s="89"/>
      <c r="C556" s="37" t="s">
        <v>148</v>
      </c>
      <c r="D556" s="37">
        <v>925</v>
      </c>
      <c r="E556" s="128" t="s">
        <v>29</v>
      </c>
      <c r="F556" s="128" t="s">
        <v>16</v>
      </c>
      <c r="G556" s="82">
        <v>5820060740</v>
      </c>
      <c r="H556" s="86">
        <v>600</v>
      </c>
      <c r="I556" s="131">
        <f t="shared" si="198"/>
        <v>187500</v>
      </c>
      <c r="J556" s="131">
        <v>0</v>
      </c>
      <c r="K556" s="77">
        <v>187500</v>
      </c>
      <c r="L556" s="77"/>
      <c r="M556" s="77">
        <v>-23400</v>
      </c>
      <c r="N556" s="77"/>
      <c r="O556" s="131"/>
      <c r="P556" s="77"/>
      <c r="Q556" s="77">
        <v>23400</v>
      </c>
      <c r="R556" s="132"/>
    </row>
    <row r="557" spans="2:18" ht="37.5">
      <c r="B557" s="89"/>
      <c r="C557" s="37" t="s">
        <v>212</v>
      </c>
      <c r="D557" s="37">
        <v>925</v>
      </c>
      <c r="E557" s="128" t="s">
        <v>29</v>
      </c>
      <c r="F557" s="128" t="s">
        <v>16</v>
      </c>
      <c r="G557" s="82">
        <v>5820100000</v>
      </c>
      <c r="H557" s="86"/>
      <c r="I557" s="131">
        <f t="shared" si="198"/>
        <v>957200</v>
      </c>
      <c r="J557" s="131">
        <v>0</v>
      </c>
      <c r="K557" s="77">
        <f t="shared" ref="K557:R557" si="211">K558+K560</f>
        <v>6992400</v>
      </c>
      <c r="L557" s="77">
        <f t="shared" si="211"/>
        <v>0</v>
      </c>
      <c r="M557" s="77">
        <f t="shared" si="211"/>
        <v>-6345500</v>
      </c>
      <c r="N557" s="77">
        <f t="shared" si="211"/>
        <v>0</v>
      </c>
      <c r="O557" s="131">
        <f t="shared" si="211"/>
        <v>310300</v>
      </c>
      <c r="P557" s="77">
        <f t="shared" si="211"/>
        <v>0</v>
      </c>
      <c r="Q557" s="77">
        <f t="shared" si="211"/>
        <v>0</v>
      </c>
      <c r="R557" s="132">
        <f t="shared" si="211"/>
        <v>0</v>
      </c>
    </row>
    <row r="558" spans="2:18" ht="37.5" hidden="1">
      <c r="B558" s="89"/>
      <c r="C558" s="37" t="s">
        <v>132</v>
      </c>
      <c r="D558" s="37">
        <v>925</v>
      </c>
      <c r="E558" s="128" t="s">
        <v>29</v>
      </c>
      <c r="F558" s="128" t="s">
        <v>16</v>
      </c>
      <c r="G558" s="82">
        <v>5820100590</v>
      </c>
      <c r="H558" s="86"/>
      <c r="I558" s="131">
        <f t="shared" si="198"/>
        <v>0</v>
      </c>
      <c r="J558" s="131">
        <v>0</v>
      </c>
      <c r="K558" s="77">
        <f>K559</f>
        <v>6345500</v>
      </c>
      <c r="L558" s="77">
        <f>L559</f>
        <v>0</v>
      </c>
      <c r="M558" s="77">
        <f>M559</f>
        <v>-6345500</v>
      </c>
      <c r="N558" s="77">
        <f>N559</f>
        <v>0</v>
      </c>
      <c r="O558" s="77"/>
      <c r="P558" s="77"/>
      <c r="Q558" s="77"/>
      <c r="R558" s="132">
        <f>R559</f>
        <v>0</v>
      </c>
    </row>
    <row r="559" spans="2:18" ht="37.5" hidden="1">
      <c r="B559" s="89"/>
      <c r="C559" s="37" t="s">
        <v>148</v>
      </c>
      <c r="D559" s="37">
        <v>925</v>
      </c>
      <c r="E559" s="128" t="s">
        <v>29</v>
      </c>
      <c r="F559" s="128" t="s">
        <v>16</v>
      </c>
      <c r="G559" s="82">
        <v>5820100590</v>
      </c>
      <c r="H559" s="86">
        <v>600</v>
      </c>
      <c r="I559" s="131">
        <f t="shared" si="198"/>
        <v>0</v>
      </c>
      <c r="J559" s="131">
        <v>0</v>
      </c>
      <c r="K559" s="77">
        <v>6345500</v>
      </c>
      <c r="L559" s="77"/>
      <c r="M559" s="77">
        <v>-6345500</v>
      </c>
      <c r="N559" s="77"/>
      <c r="O559" s="77"/>
      <c r="P559" s="77"/>
      <c r="Q559" s="77"/>
      <c r="R559" s="132"/>
    </row>
    <row r="560" spans="2:18" ht="93.75">
      <c r="B560" s="89"/>
      <c r="C560" s="37" t="s">
        <v>181</v>
      </c>
      <c r="D560" s="37">
        <v>925</v>
      </c>
      <c r="E560" s="128" t="s">
        <v>29</v>
      </c>
      <c r="F560" s="128" t="s">
        <v>16</v>
      </c>
      <c r="G560" s="82">
        <v>5820100591</v>
      </c>
      <c r="H560" s="86"/>
      <c r="I560" s="131">
        <f t="shared" si="198"/>
        <v>957200</v>
      </c>
      <c r="J560" s="131">
        <v>0</v>
      </c>
      <c r="K560" s="77">
        <f t="shared" ref="K560:R560" si="212">K561</f>
        <v>646900</v>
      </c>
      <c r="L560" s="77">
        <f t="shared" si="212"/>
        <v>0</v>
      </c>
      <c r="M560" s="77">
        <f t="shared" si="212"/>
        <v>0</v>
      </c>
      <c r="N560" s="77">
        <f t="shared" si="212"/>
        <v>0</v>
      </c>
      <c r="O560" s="131">
        <f t="shared" si="212"/>
        <v>310300</v>
      </c>
      <c r="P560" s="77">
        <f t="shared" si="212"/>
        <v>0</v>
      </c>
      <c r="Q560" s="77">
        <f t="shared" si="212"/>
        <v>0</v>
      </c>
      <c r="R560" s="132">
        <f t="shared" si="212"/>
        <v>0</v>
      </c>
    </row>
    <row r="561" spans="1:1024" ht="37.5">
      <c r="B561" s="89"/>
      <c r="C561" s="37" t="s">
        <v>148</v>
      </c>
      <c r="D561" s="37">
        <v>925</v>
      </c>
      <c r="E561" s="128" t="s">
        <v>29</v>
      </c>
      <c r="F561" s="128" t="s">
        <v>16</v>
      </c>
      <c r="G561" s="82">
        <v>5820100591</v>
      </c>
      <c r="H561" s="86">
        <v>600</v>
      </c>
      <c r="I561" s="131">
        <f t="shared" si="198"/>
        <v>957200</v>
      </c>
      <c r="J561" s="131">
        <v>0</v>
      </c>
      <c r="K561" s="77">
        <v>646900</v>
      </c>
      <c r="L561" s="77"/>
      <c r="M561" s="77"/>
      <c r="N561" s="77"/>
      <c r="O561" s="131">
        <v>310300</v>
      </c>
      <c r="P561" s="77"/>
      <c r="Q561" s="77"/>
      <c r="R561" s="132"/>
    </row>
    <row r="562" spans="1:1024" s="114" customFormat="1" ht="56.25">
      <c r="A562" s="111"/>
      <c r="B562" s="134" t="s">
        <v>69</v>
      </c>
      <c r="C562" s="28" t="s">
        <v>399</v>
      </c>
      <c r="D562" s="28">
        <v>926</v>
      </c>
      <c r="E562" s="136"/>
      <c r="F562" s="136"/>
      <c r="G562" s="88"/>
      <c r="H562" s="89"/>
      <c r="I562" s="125">
        <f t="shared" si="198"/>
        <v>237893100</v>
      </c>
      <c r="J562" s="125">
        <f t="shared" ref="J562:R562" si="213">J569+J596+J563</f>
        <v>208527500</v>
      </c>
      <c r="K562" s="75">
        <f t="shared" si="213"/>
        <v>16164600</v>
      </c>
      <c r="L562" s="75">
        <f t="shared" si="213"/>
        <v>0</v>
      </c>
      <c r="M562" s="75">
        <f t="shared" si="213"/>
        <v>-900</v>
      </c>
      <c r="N562" s="75">
        <f t="shared" si="213"/>
        <v>0</v>
      </c>
      <c r="O562" s="125">
        <f t="shared" si="213"/>
        <v>12101900</v>
      </c>
      <c r="P562" s="75">
        <f t="shared" si="213"/>
        <v>0</v>
      </c>
      <c r="Q562" s="75">
        <f t="shared" si="213"/>
        <v>1100000</v>
      </c>
      <c r="R562" s="126">
        <f t="shared" si="213"/>
        <v>0</v>
      </c>
      <c r="ALQ562" s="40"/>
      <c r="ALR562" s="40"/>
      <c r="ALS562" s="40"/>
      <c r="ALT562" s="40"/>
      <c r="ALU562" s="40"/>
      <c r="ALV562" s="40"/>
      <c r="ALW562" s="40"/>
      <c r="ALX562" s="40"/>
      <c r="ALY562" s="40"/>
      <c r="ALZ562" s="40"/>
      <c r="AMA562" s="40"/>
      <c r="AMB562" s="40"/>
      <c r="AMC562" s="40"/>
      <c r="AMD562" s="40"/>
      <c r="AME562" s="40"/>
      <c r="AMF562" s="40"/>
      <c r="AMG562" s="40"/>
      <c r="AMH562" s="40"/>
      <c r="AMI562" s="40"/>
      <c r="AMJ562" s="40"/>
    </row>
    <row r="563" spans="1:1024" s="114" customFormat="1">
      <c r="A563" s="111"/>
      <c r="B563" s="89"/>
      <c r="C563" s="37" t="s">
        <v>15</v>
      </c>
      <c r="D563" s="37">
        <v>926</v>
      </c>
      <c r="E563" s="128" t="s">
        <v>16</v>
      </c>
      <c r="F563" s="128" t="s">
        <v>83</v>
      </c>
      <c r="G563" s="82"/>
      <c r="H563" s="83"/>
      <c r="I563" s="131">
        <f t="shared" si="198"/>
        <v>911900</v>
      </c>
      <c r="J563" s="131">
        <f t="shared" ref="J563:R567" si="214">J564</f>
        <v>1659700</v>
      </c>
      <c r="K563" s="77">
        <f t="shared" si="214"/>
        <v>-747800</v>
      </c>
      <c r="L563" s="77">
        <f t="shared" si="214"/>
        <v>0</v>
      </c>
      <c r="M563" s="77">
        <f t="shared" si="214"/>
        <v>0</v>
      </c>
      <c r="N563" s="77">
        <f t="shared" si="214"/>
        <v>0</v>
      </c>
      <c r="O563" s="131">
        <f t="shared" si="214"/>
        <v>0</v>
      </c>
      <c r="P563" s="77">
        <f t="shared" si="214"/>
        <v>0</v>
      </c>
      <c r="Q563" s="77">
        <f t="shared" si="214"/>
        <v>0</v>
      </c>
      <c r="R563" s="132">
        <f t="shared" si="214"/>
        <v>0</v>
      </c>
      <c r="ALQ563"/>
      <c r="ALR563"/>
      <c r="ALS563"/>
      <c r="ALT563"/>
      <c r="ALU563"/>
      <c r="ALV563"/>
      <c r="ALW563"/>
      <c r="ALX563"/>
      <c r="ALY563"/>
      <c r="ALZ563"/>
      <c r="AMA563"/>
      <c r="AMB563"/>
      <c r="AMC563"/>
      <c r="AMD563"/>
      <c r="AME563"/>
      <c r="AMF563"/>
      <c r="AMG563"/>
      <c r="AMH563"/>
      <c r="AMI563"/>
      <c r="AMJ563"/>
    </row>
    <row r="564" spans="1:1024" s="114" customFormat="1">
      <c r="A564" s="111"/>
      <c r="B564" s="89"/>
      <c r="C564" s="37" t="s">
        <v>31</v>
      </c>
      <c r="D564" s="37">
        <v>926</v>
      </c>
      <c r="E564" s="128" t="s">
        <v>16</v>
      </c>
      <c r="F564" s="128" t="s">
        <v>32</v>
      </c>
      <c r="G564" s="82"/>
      <c r="H564" s="83"/>
      <c r="I564" s="131">
        <f t="shared" si="198"/>
        <v>911900</v>
      </c>
      <c r="J564" s="131">
        <f t="shared" si="214"/>
        <v>1659700</v>
      </c>
      <c r="K564" s="77">
        <f t="shared" si="214"/>
        <v>-747800</v>
      </c>
      <c r="L564" s="77">
        <f t="shared" si="214"/>
        <v>0</v>
      </c>
      <c r="M564" s="77">
        <f t="shared" si="214"/>
        <v>0</v>
      </c>
      <c r="N564" s="77">
        <f t="shared" si="214"/>
        <v>0</v>
      </c>
      <c r="O564" s="131">
        <f t="shared" si="214"/>
        <v>0</v>
      </c>
      <c r="P564" s="77">
        <f t="shared" si="214"/>
        <v>0</v>
      </c>
      <c r="Q564" s="77">
        <f t="shared" si="214"/>
        <v>0</v>
      </c>
      <c r="R564" s="132">
        <f t="shared" si="214"/>
        <v>0</v>
      </c>
      <c r="ALQ564"/>
      <c r="ALR564"/>
      <c r="ALS564"/>
      <c r="ALT564"/>
      <c r="ALU564"/>
      <c r="ALV564"/>
      <c r="ALW564"/>
      <c r="ALX564"/>
      <c r="ALY564"/>
      <c r="ALZ564"/>
      <c r="AMA564"/>
      <c r="AMB564"/>
      <c r="AMC564"/>
      <c r="AMD564"/>
      <c r="AME564"/>
      <c r="AMF564"/>
      <c r="AMG564"/>
      <c r="AMH564"/>
      <c r="AMI564"/>
      <c r="AMJ564"/>
    </row>
    <row r="565" spans="1:1024" s="114" customFormat="1" ht="37.5">
      <c r="A565" s="111"/>
      <c r="B565" s="89"/>
      <c r="C565" s="37" t="s">
        <v>98</v>
      </c>
      <c r="D565" s="37">
        <v>926</v>
      </c>
      <c r="E565" s="128" t="s">
        <v>16</v>
      </c>
      <c r="F565" s="128" t="s">
        <v>32</v>
      </c>
      <c r="G565" s="82">
        <v>500000000</v>
      </c>
      <c r="H565" s="83"/>
      <c r="I565" s="131">
        <f t="shared" si="198"/>
        <v>911900</v>
      </c>
      <c r="J565" s="131">
        <f t="shared" si="214"/>
        <v>1659700</v>
      </c>
      <c r="K565" s="77">
        <f t="shared" si="214"/>
        <v>-747800</v>
      </c>
      <c r="L565" s="77">
        <f t="shared" si="214"/>
        <v>0</v>
      </c>
      <c r="M565" s="77">
        <f t="shared" si="214"/>
        <v>0</v>
      </c>
      <c r="N565" s="77">
        <f t="shared" si="214"/>
        <v>0</v>
      </c>
      <c r="O565" s="131">
        <f t="shared" si="214"/>
        <v>0</v>
      </c>
      <c r="P565" s="77">
        <f t="shared" si="214"/>
        <v>0</v>
      </c>
      <c r="Q565" s="77">
        <f t="shared" si="214"/>
        <v>0</v>
      </c>
      <c r="R565" s="132">
        <f t="shared" si="214"/>
        <v>0</v>
      </c>
      <c r="ALQ565"/>
      <c r="ALR565"/>
      <c r="ALS565"/>
      <c r="ALT565"/>
      <c r="ALU565"/>
      <c r="ALV565"/>
      <c r="ALW565"/>
      <c r="ALX565"/>
      <c r="ALY565"/>
      <c r="ALZ565"/>
      <c r="AMA565"/>
      <c r="AMB565"/>
      <c r="AMC565"/>
      <c r="AMD565"/>
      <c r="AME565"/>
      <c r="AMF565"/>
      <c r="AMG565"/>
      <c r="AMH565"/>
      <c r="AMI565"/>
      <c r="AMJ565"/>
    </row>
    <row r="566" spans="1:1024" s="114" customFormat="1" ht="37.5">
      <c r="A566" s="111"/>
      <c r="B566" s="89"/>
      <c r="C566" s="37" t="s">
        <v>117</v>
      </c>
      <c r="D566" s="37">
        <v>926</v>
      </c>
      <c r="E566" s="128" t="s">
        <v>16</v>
      </c>
      <c r="F566" s="128" t="s">
        <v>32</v>
      </c>
      <c r="G566" s="82">
        <v>5030000000</v>
      </c>
      <c r="H566" s="83"/>
      <c r="I566" s="131">
        <f t="shared" si="198"/>
        <v>911900</v>
      </c>
      <c r="J566" s="131">
        <f t="shared" si="214"/>
        <v>1659700</v>
      </c>
      <c r="K566" s="77">
        <f t="shared" si="214"/>
        <v>-747800</v>
      </c>
      <c r="L566" s="77">
        <f t="shared" si="214"/>
        <v>0</v>
      </c>
      <c r="M566" s="77">
        <f t="shared" si="214"/>
        <v>0</v>
      </c>
      <c r="N566" s="77">
        <f t="shared" si="214"/>
        <v>0</v>
      </c>
      <c r="O566" s="131">
        <f t="shared" si="214"/>
        <v>0</v>
      </c>
      <c r="P566" s="77">
        <f t="shared" si="214"/>
        <v>0</v>
      </c>
      <c r="Q566" s="77">
        <f t="shared" si="214"/>
        <v>0</v>
      </c>
      <c r="R566" s="132">
        <f t="shared" si="214"/>
        <v>0</v>
      </c>
      <c r="ALQ566"/>
      <c r="ALR566"/>
      <c r="ALS566"/>
      <c r="ALT566"/>
      <c r="ALU566"/>
      <c r="ALV566"/>
      <c r="ALW566"/>
      <c r="ALX566"/>
      <c r="ALY566"/>
      <c r="ALZ566"/>
      <c r="AMA566"/>
      <c r="AMB566"/>
      <c r="AMC566"/>
      <c r="AMD566"/>
      <c r="AME566"/>
      <c r="AMF566"/>
      <c r="AMG566"/>
      <c r="AMH566"/>
      <c r="AMI566"/>
      <c r="AMJ566"/>
    </row>
    <row r="567" spans="1:1024" s="114" customFormat="1" ht="37.5">
      <c r="A567" s="111"/>
      <c r="B567" s="89"/>
      <c r="C567" s="37" t="s">
        <v>118</v>
      </c>
      <c r="D567" s="37">
        <v>926</v>
      </c>
      <c r="E567" s="128" t="s">
        <v>16</v>
      </c>
      <c r="F567" s="128" t="s">
        <v>32</v>
      </c>
      <c r="G567" s="82">
        <v>5030010030</v>
      </c>
      <c r="H567" s="83"/>
      <c r="I567" s="131">
        <f t="shared" si="198"/>
        <v>911900</v>
      </c>
      <c r="J567" s="131">
        <f t="shared" si="214"/>
        <v>1659700</v>
      </c>
      <c r="K567" s="77">
        <f t="shared" si="214"/>
        <v>-747800</v>
      </c>
      <c r="L567" s="77">
        <f t="shared" si="214"/>
        <v>0</v>
      </c>
      <c r="M567" s="77">
        <f t="shared" si="214"/>
        <v>0</v>
      </c>
      <c r="N567" s="77">
        <f t="shared" si="214"/>
        <v>0</v>
      </c>
      <c r="O567" s="131">
        <f t="shared" si="214"/>
        <v>0</v>
      </c>
      <c r="P567" s="77">
        <f t="shared" si="214"/>
        <v>0</v>
      </c>
      <c r="Q567" s="77">
        <f t="shared" si="214"/>
        <v>0</v>
      </c>
      <c r="R567" s="132">
        <f t="shared" si="214"/>
        <v>0</v>
      </c>
      <c r="ALQ567"/>
      <c r="ALR567"/>
      <c r="ALS567"/>
      <c r="ALT567"/>
      <c r="ALU567"/>
      <c r="ALV567"/>
      <c r="ALW567"/>
      <c r="ALX567"/>
      <c r="ALY567"/>
      <c r="ALZ567"/>
      <c r="AMA567"/>
      <c r="AMB567"/>
      <c r="AMC567"/>
      <c r="AMD567"/>
      <c r="AME567"/>
      <c r="AMF567"/>
      <c r="AMG567"/>
      <c r="AMH567"/>
      <c r="AMI567"/>
      <c r="AMJ567"/>
    </row>
    <row r="568" spans="1:1024" s="114" customFormat="1" ht="37.5">
      <c r="A568" s="111"/>
      <c r="B568" s="89"/>
      <c r="C568" s="37" t="s">
        <v>104</v>
      </c>
      <c r="D568" s="37">
        <v>926</v>
      </c>
      <c r="E568" s="128" t="s">
        <v>16</v>
      </c>
      <c r="F568" s="128" t="s">
        <v>32</v>
      </c>
      <c r="G568" s="82">
        <v>5030010030</v>
      </c>
      <c r="H568" s="83" t="s">
        <v>105</v>
      </c>
      <c r="I568" s="131">
        <f t="shared" si="198"/>
        <v>911900</v>
      </c>
      <c r="J568" s="131">
        <v>1659700</v>
      </c>
      <c r="K568" s="77">
        <v>-747800</v>
      </c>
      <c r="L568" s="77"/>
      <c r="M568" s="77"/>
      <c r="N568" s="77"/>
      <c r="O568" s="131"/>
      <c r="P568" s="77"/>
      <c r="Q568" s="77"/>
      <c r="R568" s="132"/>
      <c r="ALQ568"/>
      <c r="ALR568"/>
      <c r="ALS568"/>
      <c r="ALT568"/>
      <c r="ALU568"/>
      <c r="ALV568"/>
      <c r="ALW568"/>
      <c r="ALX568"/>
      <c r="ALY568"/>
      <c r="ALZ568"/>
      <c r="AMA568"/>
      <c r="AMB568"/>
      <c r="AMC568"/>
      <c r="AMD568"/>
      <c r="AME568"/>
      <c r="AMF568"/>
      <c r="AMG568"/>
      <c r="AMH568"/>
      <c r="AMI568"/>
      <c r="AMJ568"/>
    </row>
    <row r="569" spans="1:1024">
      <c r="B569" s="89"/>
      <c r="C569" s="37" t="s">
        <v>55</v>
      </c>
      <c r="D569" s="37">
        <v>926</v>
      </c>
      <c r="E569" s="128" t="s">
        <v>56</v>
      </c>
      <c r="F569" s="128" t="s">
        <v>83</v>
      </c>
      <c r="G569" s="82"/>
      <c r="H569" s="86"/>
      <c r="I569" s="131">
        <f t="shared" si="198"/>
        <v>142807900</v>
      </c>
      <c r="J569" s="131">
        <f t="shared" ref="J569:R569" si="215">J570+J584</f>
        <v>108184400</v>
      </c>
      <c r="K569" s="77">
        <f t="shared" si="215"/>
        <v>22515300</v>
      </c>
      <c r="L569" s="77">
        <f t="shared" si="215"/>
        <v>0</v>
      </c>
      <c r="M569" s="77">
        <f t="shared" si="215"/>
        <v>0</v>
      </c>
      <c r="N569" s="77">
        <f t="shared" si="215"/>
        <v>-40000</v>
      </c>
      <c r="O569" s="131">
        <f t="shared" si="215"/>
        <v>11048200</v>
      </c>
      <c r="P569" s="77">
        <f t="shared" si="215"/>
        <v>0</v>
      </c>
      <c r="Q569" s="77">
        <f t="shared" si="215"/>
        <v>1100000</v>
      </c>
      <c r="R569" s="132">
        <f t="shared" si="215"/>
        <v>0</v>
      </c>
    </row>
    <row r="570" spans="1:1024">
      <c r="B570" s="89"/>
      <c r="C570" s="37" t="s">
        <v>396</v>
      </c>
      <c r="D570" s="37">
        <v>926</v>
      </c>
      <c r="E570" s="128" t="s">
        <v>56</v>
      </c>
      <c r="F570" s="128" t="s">
        <v>20</v>
      </c>
      <c r="G570" s="82"/>
      <c r="H570" s="86"/>
      <c r="I570" s="131">
        <f t="shared" si="198"/>
        <v>142385400</v>
      </c>
      <c r="J570" s="131">
        <f t="shared" ref="J570:P571" si="216">J571</f>
        <v>107298500</v>
      </c>
      <c r="K570" s="77">
        <f t="shared" si="216"/>
        <v>23038700</v>
      </c>
      <c r="L570" s="77">
        <f t="shared" si="216"/>
        <v>0</v>
      </c>
      <c r="M570" s="77">
        <f t="shared" si="216"/>
        <v>0</v>
      </c>
      <c r="N570" s="77">
        <f t="shared" si="216"/>
        <v>0</v>
      </c>
      <c r="O570" s="131">
        <f t="shared" si="216"/>
        <v>10948200</v>
      </c>
      <c r="P570" s="77">
        <f t="shared" si="216"/>
        <v>0</v>
      </c>
      <c r="Q570" s="77">
        <f>Q571+Q581</f>
        <v>1100000</v>
      </c>
      <c r="R570" s="132">
        <f>R571</f>
        <v>0</v>
      </c>
    </row>
    <row r="571" spans="1:1024">
      <c r="B571" s="89"/>
      <c r="C571" s="37" t="s">
        <v>167</v>
      </c>
      <c r="D571" s="37">
        <v>926</v>
      </c>
      <c r="E571" s="128" t="s">
        <v>56</v>
      </c>
      <c r="F571" s="128" t="s">
        <v>20</v>
      </c>
      <c r="G571" s="82">
        <v>5800000000</v>
      </c>
      <c r="H571" s="86"/>
      <c r="I571" s="131">
        <f t="shared" si="198"/>
        <v>142285400</v>
      </c>
      <c r="J571" s="131">
        <f t="shared" si="216"/>
        <v>107298500</v>
      </c>
      <c r="K571" s="77">
        <f t="shared" si="216"/>
        <v>23038700</v>
      </c>
      <c r="L571" s="77">
        <f t="shared" si="216"/>
        <v>0</v>
      </c>
      <c r="M571" s="77">
        <f t="shared" si="216"/>
        <v>0</v>
      </c>
      <c r="N571" s="77">
        <f t="shared" si="216"/>
        <v>0</v>
      </c>
      <c r="O571" s="131">
        <f t="shared" si="216"/>
        <v>10948200</v>
      </c>
      <c r="P571" s="77">
        <f t="shared" si="216"/>
        <v>0</v>
      </c>
      <c r="Q571" s="77">
        <f>Q572</f>
        <v>1000000</v>
      </c>
      <c r="R571" s="132">
        <f>R572</f>
        <v>0</v>
      </c>
    </row>
    <row r="572" spans="1:1024">
      <c r="B572" s="89"/>
      <c r="C572" s="37" t="s">
        <v>203</v>
      </c>
      <c r="D572" s="37">
        <v>926</v>
      </c>
      <c r="E572" s="128" t="s">
        <v>56</v>
      </c>
      <c r="F572" s="128" t="s">
        <v>20</v>
      </c>
      <c r="G572" s="82">
        <v>5820000000</v>
      </c>
      <c r="H572" s="86"/>
      <c r="I572" s="131">
        <f t="shared" si="198"/>
        <v>142285400</v>
      </c>
      <c r="J572" s="131">
        <f>J573+J577</f>
        <v>107298500</v>
      </c>
      <c r="K572" s="77">
        <f>K573+K577</f>
        <v>23038700</v>
      </c>
      <c r="L572" s="77">
        <f>L573+L577</f>
        <v>0</v>
      </c>
      <c r="M572" s="77">
        <f>M573+M577+M575</f>
        <v>0</v>
      </c>
      <c r="N572" s="77">
        <f>N573+N577</f>
        <v>0</v>
      </c>
      <c r="O572" s="131">
        <f>O573+O577</f>
        <v>10948200</v>
      </c>
      <c r="P572" s="77">
        <f>P573+P577</f>
        <v>0</v>
      </c>
      <c r="Q572" s="77">
        <f>Q573+Q577+Q579</f>
        <v>1000000</v>
      </c>
      <c r="R572" s="132">
        <f>R573+R577</f>
        <v>0</v>
      </c>
    </row>
    <row r="573" spans="1:1024" ht="37.5">
      <c r="B573" s="89"/>
      <c r="C573" s="37" t="s">
        <v>132</v>
      </c>
      <c r="D573" s="37">
        <v>926</v>
      </c>
      <c r="E573" s="128" t="s">
        <v>56</v>
      </c>
      <c r="F573" s="128" t="s">
        <v>20</v>
      </c>
      <c r="G573" s="82">
        <v>5820000590</v>
      </c>
      <c r="H573" s="86"/>
      <c r="I573" s="131">
        <f t="shared" si="198"/>
        <v>134155686.97</v>
      </c>
      <c r="J573" s="131">
        <f t="shared" ref="J573:R573" si="217">J574</f>
        <v>107160900</v>
      </c>
      <c r="K573" s="77">
        <f t="shared" si="217"/>
        <v>23038800</v>
      </c>
      <c r="L573" s="77">
        <f t="shared" si="217"/>
        <v>0</v>
      </c>
      <c r="M573" s="77">
        <f t="shared" si="217"/>
        <v>-6892213.0300000003</v>
      </c>
      <c r="N573" s="77">
        <f t="shared" si="217"/>
        <v>0</v>
      </c>
      <c r="O573" s="131">
        <f t="shared" si="217"/>
        <v>10948200</v>
      </c>
      <c r="P573" s="77">
        <f t="shared" si="217"/>
        <v>0</v>
      </c>
      <c r="Q573" s="77">
        <f t="shared" si="217"/>
        <v>-100000</v>
      </c>
      <c r="R573" s="132">
        <f t="shared" si="217"/>
        <v>0</v>
      </c>
    </row>
    <row r="574" spans="1:1024" ht="37.5">
      <c r="B574" s="89"/>
      <c r="C574" s="37" t="s">
        <v>148</v>
      </c>
      <c r="D574" s="37">
        <v>926</v>
      </c>
      <c r="E574" s="128" t="s">
        <v>56</v>
      </c>
      <c r="F574" s="128" t="s">
        <v>20</v>
      </c>
      <c r="G574" s="82">
        <v>5820000590</v>
      </c>
      <c r="H574" s="86">
        <v>600</v>
      </c>
      <c r="I574" s="131">
        <f t="shared" si="198"/>
        <v>134155686.97</v>
      </c>
      <c r="J574" s="131">
        <v>107160900</v>
      </c>
      <c r="K574" s="77">
        <v>23038800</v>
      </c>
      <c r="L574" s="77"/>
      <c r="M574" s="77">
        <v>-6892213.0300000003</v>
      </c>
      <c r="N574" s="77"/>
      <c r="O574" s="131">
        <v>10948200</v>
      </c>
      <c r="P574" s="77"/>
      <c r="Q574" s="77">
        <v>-100000</v>
      </c>
      <c r="R574" s="132"/>
    </row>
    <row r="575" spans="1:1024">
      <c r="B575" s="89"/>
      <c r="C575" s="37" t="s">
        <v>171</v>
      </c>
      <c r="D575" s="37">
        <v>926</v>
      </c>
      <c r="E575" s="128" t="s">
        <v>56</v>
      </c>
      <c r="F575" s="128" t="s">
        <v>20</v>
      </c>
      <c r="G575" s="82">
        <v>5820009020</v>
      </c>
      <c r="H575" s="86"/>
      <c r="I575" s="131">
        <f t="shared" si="198"/>
        <v>6892213.0300000003</v>
      </c>
      <c r="J575" s="131"/>
      <c r="K575" s="77"/>
      <c r="L575" s="77"/>
      <c r="M575" s="77">
        <f>M576</f>
        <v>6892213.0300000003</v>
      </c>
      <c r="N575" s="77"/>
      <c r="O575" s="131"/>
      <c r="P575" s="77"/>
      <c r="Q575" s="77"/>
      <c r="R575" s="132"/>
    </row>
    <row r="576" spans="1:1024" ht="37.5">
      <c r="B576" s="89"/>
      <c r="C576" s="37" t="s">
        <v>148</v>
      </c>
      <c r="D576" s="37">
        <v>926</v>
      </c>
      <c r="E576" s="128" t="s">
        <v>56</v>
      </c>
      <c r="F576" s="128" t="s">
        <v>20</v>
      </c>
      <c r="G576" s="82">
        <v>5820009020</v>
      </c>
      <c r="H576" s="86">
        <v>600</v>
      </c>
      <c r="I576" s="131">
        <f t="shared" si="198"/>
        <v>6892213.0300000003</v>
      </c>
      <c r="J576" s="131"/>
      <c r="K576" s="77"/>
      <c r="L576" s="77"/>
      <c r="M576" s="77">
        <v>6892213.0300000003</v>
      </c>
      <c r="N576" s="77"/>
      <c r="O576" s="131"/>
      <c r="P576" s="77"/>
      <c r="Q576" s="77"/>
      <c r="R576" s="132"/>
    </row>
    <row r="577" spans="2:1024" ht="130.35" customHeight="1">
      <c r="B577" s="89"/>
      <c r="C577" s="37" t="s">
        <v>172</v>
      </c>
      <c r="D577" s="37">
        <v>926</v>
      </c>
      <c r="E577" s="128" t="s">
        <v>56</v>
      </c>
      <c r="F577" s="128" t="s">
        <v>20</v>
      </c>
      <c r="G577" s="82">
        <v>5820060820</v>
      </c>
      <c r="H577" s="86"/>
      <c r="I577" s="131">
        <f t="shared" si="198"/>
        <v>137500</v>
      </c>
      <c r="J577" s="131">
        <f t="shared" ref="J577:R577" si="218">J578</f>
        <v>137600</v>
      </c>
      <c r="K577" s="77">
        <f t="shared" si="218"/>
        <v>-100</v>
      </c>
      <c r="L577" s="77">
        <f t="shared" si="218"/>
        <v>0</v>
      </c>
      <c r="M577" s="77">
        <f t="shared" si="218"/>
        <v>0</v>
      </c>
      <c r="N577" s="77">
        <f t="shared" si="218"/>
        <v>0</v>
      </c>
      <c r="O577" s="131">
        <f t="shared" si="218"/>
        <v>0</v>
      </c>
      <c r="P577" s="77">
        <f t="shared" si="218"/>
        <v>0</v>
      </c>
      <c r="Q577" s="77">
        <f t="shared" si="218"/>
        <v>0</v>
      </c>
      <c r="R577" s="132">
        <f t="shared" si="218"/>
        <v>0</v>
      </c>
    </row>
    <row r="578" spans="2:1024" ht="37.5">
      <c r="B578" s="89"/>
      <c r="C578" s="37" t="s">
        <v>148</v>
      </c>
      <c r="D578" s="37">
        <v>926</v>
      </c>
      <c r="E578" s="128" t="s">
        <v>56</v>
      </c>
      <c r="F578" s="128" t="s">
        <v>20</v>
      </c>
      <c r="G578" s="82">
        <v>5820060820</v>
      </c>
      <c r="H578" s="86">
        <v>600</v>
      </c>
      <c r="I578" s="131">
        <f t="shared" si="198"/>
        <v>137500</v>
      </c>
      <c r="J578" s="131">
        <v>137600</v>
      </c>
      <c r="K578" s="77">
        <v>-100</v>
      </c>
      <c r="L578" s="77">
        <v>0</v>
      </c>
      <c r="M578" s="77">
        <v>0</v>
      </c>
      <c r="N578" s="77">
        <v>0</v>
      </c>
      <c r="O578" s="131">
        <v>0</v>
      </c>
      <c r="P578" s="77">
        <v>0</v>
      </c>
      <c r="Q578" s="77">
        <v>0</v>
      </c>
      <c r="R578" s="132">
        <v>0</v>
      </c>
    </row>
    <row r="579" spans="2:1024" ht="37.5">
      <c r="B579" s="89"/>
      <c r="C579" s="37" t="s">
        <v>176</v>
      </c>
      <c r="D579" s="37">
        <v>926</v>
      </c>
      <c r="E579" s="128" t="s">
        <v>56</v>
      </c>
      <c r="F579" s="128" t="s">
        <v>20</v>
      </c>
      <c r="G579" s="82">
        <v>5820062980</v>
      </c>
      <c r="H579" s="86"/>
      <c r="I579" s="131">
        <f t="shared" si="198"/>
        <v>1100000</v>
      </c>
      <c r="J579" s="131"/>
      <c r="K579" s="77"/>
      <c r="L579" s="77"/>
      <c r="M579" s="77"/>
      <c r="N579" s="77"/>
      <c r="O579" s="131"/>
      <c r="P579" s="77"/>
      <c r="Q579" s="77">
        <f>Q580</f>
        <v>1100000</v>
      </c>
      <c r="R579" s="132"/>
    </row>
    <row r="580" spans="2:1024" ht="37.5">
      <c r="B580" s="89"/>
      <c r="C580" s="37" t="s">
        <v>148</v>
      </c>
      <c r="D580" s="37">
        <v>926</v>
      </c>
      <c r="E580" s="128" t="s">
        <v>56</v>
      </c>
      <c r="F580" s="128" t="s">
        <v>20</v>
      </c>
      <c r="G580" s="82">
        <v>5820062980</v>
      </c>
      <c r="H580" s="86">
        <v>600</v>
      </c>
      <c r="I580" s="131">
        <f t="shared" si="198"/>
        <v>1100000</v>
      </c>
      <c r="J580" s="131"/>
      <c r="K580" s="77"/>
      <c r="L580" s="77"/>
      <c r="M580" s="77"/>
      <c r="N580" s="77"/>
      <c r="O580" s="131"/>
      <c r="P580" s="77"/>
      <c r="Q580" s="77">
        <v>1100000</v>
      </c>
      <c r="R580" s="132"/>
    </row>
    <row r="581" spans="2:1024" ht="37.5">
      <c r="B581" s="89"/>
      <c r="C581" s="37" t="s">
        <v>344</v>
      </c>
      <c r="D581" s="37">
        <v>926</v>
      </c>
      <c r="E581" s="128" t="s">
        <v>56</v>
      </c>
      <c r="F581" s="128" t="s">
        <v>20</v>
      </c>
      <c r="G581" s="82">
        <v>9900000000</v>
      </c>
      <c r="H581" s="86"/>
      <c r="I581" s="131">
        <f t="shared" si="198"/>
        <v>100000</v>
      </c>
      <c r="J581" s="131"/>
      <c r="K581" s="77"/>
      <c r="L581" s="77"/>
      <c r="M581" s="77"/>
      <c r="N581" s="77"/>
      <c r="O581" s="131"/>
      <c r="P581" s="77"/>
      <c r="Q581" s="77">
        <f>Q582</f>
        <v>100000</v>
      </c>
      <c r="R581" s="132"/>
    </row>
    <row r="582" spans="2:1024">
      <c r="B582" s="89"/>
      <c r="C582" s="37" t="s">
        <v>349</v>
      </c>
      <c r="D582" s="37">
        <v>926</v>
      </c>
      <c r="E582" s="128" t="s">
        <v>56</v>
      </c>
      <c r="F582" s="128" t="s">
        <v>20</v>
      </c>
      <c r="G582" s="82">
        <v>9900010910</v>
      </c>
      <c r="H582" s="86"/>
      <c r="I582" s="131">
        <f t="shared" si="198"/>
        <v>100000</v>
      </c>
      <c r="J582" s="131"/>
      <c r="K582" s="77"/>
      <c r="L582" s="77"/>
      <c r="M582" s="77"/>
      <c r="N582" s="77"/>
      <c r="O582" s="131"/>
      <c r="P582" s="77"/>
      <c r="Q582" s="77">
        <f>Q583</f>
        <v>100000</v>
      </c>
      <c r="R582" s="132"/>
    </row>
    <row r="583" spans="2:1024" ht="37.5">
      <c r="B583" s="89"/>
      <c r="C583" s="37" t="s">
        <v>148</v>
      </c>
      <c r="D583" s="37">
        <v>926</v>
      </c>
      <c r="E583" s="128" t="s">
        <v>56</v>
      </c>
      <c r="F583" s="128" t="s">
        <v>20</v>
      </c>
      <c r="G583" s="82">
        <v>9900010910</v>
      </c>
      <c r="H583" s="86">
        <v>600</v>
      </c>
      <c r="I583" s="131">
        <f t="shared" ref="I583:I646" si="219">SUM(J583:R583)</f>
        <v>100000</v>
      </c>
      <c r="J583" s="131"/>
      <c r="K583" s="77"/>
      <c r="L583" s="77"/>
      <c r="M583" s="77"/>
      <c r="N583" s="77"/>
      <c r="O583" s="131"/>
      <c r="P583" s="77"/>
      <c r="Q583" s="77">
        <v>100000</v>
      </c>
      <c r="R583" s="132"/>
    </row>
    <row r="584" spans="2:1024">
      <c r="B584" s="89"/>
      <c r="C584" s="37" t="s">
        <v>61</v>
      </c>
      <c r="D584" s="37">
        <v>926</v>
      </c>
      <c r="E584" s="128" t="s">
        <v>56</v>
      </c>
      <c r="F584" s="128" t="s">
        <v>37</v>
      </c>
      <c r="G584" s="82"/>
      <c r="H584" s="86"/>
      <c r="I584" s="131">
        <f t="shared" si="219"/>
        <v>422500</v>
      </c>
      <c r="J584" s="131">
        <f>J585</f>
        <v>885900</v>
      </c>
      <c r="K584" s="77">
        <f>K585+K589</f>
        <v>-523400</v>
      </c>
      <c r="L584" s="77">
        <f t="shared" ref="L584:N587" si="220">L585</f>
        <v>0</v>
      </c>
      <c r="M584" s="77">
        <f t="shared" si="220"/>
        <v>0</v>
      </c>
      <c r="N584" s="77">
        <f t="shared" si="220"/>
        <v>-40000</v>
      </c>
      <c r="O584" s="131">
        <f>O585+O593</f>
        <v>100000</v>
      </c>
      <c r="P584" s="77">
        <f t="shared" ref="P584:R587" si="221">P585</f>
        <v>0</v>
      </c>
      <c r="Q584" s="77">
        <f t="shared" si="221"/>
        <v>0</v>
      </c>
      <c r="R584" s="132">
        <f t="shared" si="221"/>
        <v>0</v>
      </c>
    </row>
    <row r="585" spans="2:1024" s="102" customFormat="1" ht="56.25">
      <c r="B585" s="89"/>
      <c r="C585" s="37" t="s">
        <v>293</v>
      </c>
      <c r="D585" s="37">
        <v>926</v>
      </c>
      <c r="E585" s="128" t="s">
        <v>56</v>
      </c>
      <c r="F585" s="128" t="s">
        <v>37</v>
      </c>
      <c r="G585" s="82">
        <v>6700000000</v>
      </c>
      <c r="H585" s="86"/>
      <c r="I585" s="131">
        <f t="shared" si="219"/>
        <v>231700</v>
      </c>
      <c r="J585" s="131">
        <f>J586</f>
        <v>885900</v>
      </c>
      <c r="K585" s="77">
        <f>K586</f>
        <v>-614200</v>
      </c>
      <c r="L585" s="77">
        <f t="shared" si="220"/>
        <v>0</v>
      </c>
      <c r="M585" s="77">
        <f t="shared" si="220"/>
        <v>0</v>
      </c>
      <c r="N585" s="77">
        <f t="shared" si="220"/>
        <v>-40000</v>
      </c>
      <c r="O585" s="131">
        <f>O586</f>
        <v>0</v>
      </c>
      <c r="P585" s="77">
        <f t="shared" si="221"/>
        <v>0</v>
      </c>
      <c r="Q585" s="77">
        <f t="shared" si="221"/>
        <v>0</v>
      </c>
      <c r="R585" s="132">
        <f t="shared" si="221"/>
        <v>0</v>
      </c>
      <c r="ALQ585"/>
      <c r="ALR585"/>
      <c r="ALS585"/>
      <c r="ALT585"/>
      <c r="ALU585"/>
      <c r="ALV585"/>
      <c r="ALW585"/>
      <c r="ALX585"/>
      <c r="ALY585"/>
      <c r="ALZ585"/>
      <c r="AMA585"/>
      <c r="AMB585"/>
      <c r="AMC585"/>
      <c r="AMD585"/>
      <c r="AME585"/>
      <c r="AMF585"/>
      <c r="AMG585"/>
      <c r="AMH585"/>
      <c r="AMI585"/>
      <c r="AMJ585"/>
    </row>
    <row r="586" spans="2:1024" s="102" customFormat="1" ht="37.5">
      <c r="B586" s="89"/>
      <c r="C586" s="37" t="s">
        <v>294</v>
      </c>
      <c r="D586" s="37">
        <v>926</v>
      </c>
      <c r="E586" s="128" t="s">
        <v>56</v>
      </c>
      <c r="F586" s="128" t="s">
        <v>37</v>
      </c>
      <c r="G586" s="82">
        <v>6710000000</v>
      </c>
      <c r="H586" s="86"/>
      <c r="I586" s="131">
        <f t="shared" si="219"/>
        <v>231700</v>
      </c>
      <c r="J586" s="131">
        <f>J587</f>
        <v>885900</v>
      </c>
      <c r="K586" s="77">
        <f>K587</f>
        <v>-614200</v>
      </c>
      <c r="L586" s="77">
        <f t="shared" si="220"/>
        <v>0</v>
      </c>
      <c r="M586" s="77">
        <f t="shared" si="220"/>
        <v>0</v>
      </c>
      <c r="N586" s="77">
        <f t="shared" si="220"/>
        <v>-40000</v>
      </c>
      <c r="O586" s="131">
        <f>O587</f>
        <v>0</v>
      </c>
      <c r="P586" s="77">
        <f t="shared" si="221"/>
        <v>0</v>
      </c>
      <c r="Q586" s="77">
        <f t="shared" si="221"/>
        <v>0</v>
      </c>
      <c r="R586" s="132">
        <f t="shared" si="221"/>
        <v>0</v>
      </c>
      <c r="ALQ586"/>
      <c r="ALR586"/>
      <c r="ALS586"/>
      <c r="ALT586"/>
      <c r="ALU586"/>
      <c r="ALV586"/>
      <c r="ALW586"/>
      <c r="ALX586"/>
      <c r="ALY586"/>
      <c r="ALZ586"/>
      <c r="AMA586"/>
      <c r="AMB586"/>
      <c r="AMC586"/>
      <c r="AMD586"/>
      <c r="AME586"/>
      <c r="AMF586"/>
      <c r="AMG586"/>
      <c r="AMH586"/>
      <c r="AMI586"/>
      <c r="AMJ586"/>
    </row>
    <row r="587" spans="2:1024" s="102" customFormat="1">
      <c r="B587" s="89"/>
      <c r="C587" s="37" t="s">
        <v>295</v>
      </c>
      <c r="D587" s="37">
        <v>926</v>
      </c>
      <c r="E587" s="128" t="s">
        <v>56</v>
      </c>
      <c r="F587" s="128" t="s">
        <v>37</v>
      </c>
      <c r="G587" s="82">
        <v>6710010220</v>
      </c>
      <c r="H587" s="86"/>
      <c r="I587" s="131">
        <f t="shared" si="219"/>
        <v>231700</v>
      </c>
      <c r="J587" s="131">
        <f>J588</f>
        <v>885900</v>
      </c>
      <c r="K587" s="77">
        <f>K588</f>
        <v>-614200</v>
      </c>
      <c r="L587" s="77">
        <f t="shared" si="220"/>
        <v>0</v>
      </c>
      <c r="M587" s="77">
        <f t="shared" si="220"/>
        <v>0</v>
      </c>
      <c r="N587" s="77">
        <f t="shared" si="220"/>
        <v>-40000</v>
      </c>
      <c r="O587" s="131">
        <f>O588</f>
        <v>0</v>
      </c>
      <c r="P587" s="77">
        <f t="shared" si="221"/>
        <v>0</v>
      </c>
      <c r="Q587" s="77">
        <f t="shared" si="221"/>
        <v>0</v>
      </c>
      <c r="R587" s="132">
        <f t="shared" si="221"/>
        <v>0</v>
      </c>
      <c r="ALQ587"/>
      <c r="ALR587"/>
      <c r="ALS587"/>
      <c r="ALT587"/>
      <c r="ALU587"/>
      <c r="ALV587"/>
      <c r="ALW587"/>
      <c r="ALX587"/>
      <c r="ALY587"/>
      <c r="ALZ587"/>
      <c r="AMA587"/>
      <c r="AMB587"/>
      <c r="AMC587"/>
      <c r="AMD587"/>
      <c r="AME587"/>
      <c r="AMF587"/>
      <c r="AMG587"/>
      <c r="AMH587"/>
      <c r="AMI587"/>
      <c r="AMJ587"/>
    </row>
    <row r="588" spans="2:1024" s="102" customFormat="1" ht="37.5">
      <c r="B588" s="89"/>
      <c r="C588" s="37" t="s">
        <v>148</v>
      </c>
      <c r="D588" s="37">
        <v>926</v>
      </c>
      <c r="E588" s="128" t="s">
        <v>56</v>
      </c>
      <c r="F588" s="128" t="s">
        <v>37</v>
      </c>
      <c r="G588" s="82">
        <v>6710010220</v>
      </c>
      <c r="H588" s="86">
        <v>600</v>
      </c>
      <c r="I588" s="131">
        <f t="shared" si="219"/>
        <v>231700</v>
      </c>
      <c r="J588" s="131">
        <v>885900</v>
      </c>
      <c r="K588" s="77">
        <v>-614200</v>
      </c>
      <c r="L588" s="77"/>
      <c r="M588" s="77"/>
      <c r="N588" s="77">
        <v>-40000</v>
      </c>
      <c r="O588" s="131"/>
      <c r="P588" s="77"/>
      <c r="Q588" s="77"/>
      <c r="R588" s="132"/>
      <c r="ALQ588"/>
      <c r="ALR588"/>
      <c r="ALS588"/>
      <c r="ALT588"/>
      <c r="ALU588"/>
      <c r="ALV588"/>
      <c r="ALW588"/>
      <c r="ALX588"/>
      <c r="ALY588"/>
      <c r="ALZ588"/>
      <c r="AMA588"/>
      <c r="AMB588"/>
      <c r="AMC588"/>
      <c r="AMD588"/>
      <c r="AME588"/>
      <c r="AMF588"/>
      <c r="AMG588"/>
      <c r="AMH588"/>
      <c r="AMI588"/>
      <c r="AMJ588"/>
    </row>
    <row r="589" spans="2:1024" s="102" customFormat="1">
      <c r="B589" s="89"/>
      <c r="C589" s="37" t="s">
        <v>307</v>
      </c>
      <c r="D589" s="37">
        <v>926</v>
      </c>
      <c r="E589" s="128" t="s">
        <v>56</v>
      </c>
      <c r="F589" s="128" t="s">
        <v>37</v>
      </c>
      <c r="G589" s="82">
        <v>7000000000</v>
      </c>
      <c r="H589" s="86"/>
      <c r="I589" s="131">
        <f t="shared" si="219"/>
        <v>90800</v>
      </c>
      <c r="J589" s="131">
        <v>0</v>
      </c>
      <c r="K589" s="77">
        <f t="shared" ref="K589:R591" si="222">K590</f>
        <v>90800</v>
      </c>
      <c r="L589" s="77">
        <f t="shared" si="222"/>
        <v>0</v>
      </c>
      <c r="M589" s="77">
        <f t="shared" si="222"/>
        <v>0</v>
      </c>
      <c r="N589" s="77">
        <f t="shared" si="222"/>
        <v>0</v>
      </c>
      <c r="O589" s="131">
        <f t="shared" si="222"/>
        <v>0</v>
      </c>
      <c r="P589" s="77">
        <f t="shared" si="222"/>
        <v>0</v>
      </c>
      <c r="Q589" s="77">
        <f t="shared" si="222"/>
        <v>0</v>
      </c>
      <c r="R589" s="132">
        <f t="shared" si="222"/>
        <v>0</v>
      </c>
      <c r="ALQ589"/>
      <c r="ALR589"/>
      <c r="ALS589"/>
      <c r="ALT589"/>
      <c r="ALU589"/>
      <c r="ALV589"/>
      <c r="ALW589"/>
      <c r="ALX589"/>
      <c r="ALY589"/>
      <c r="ALZ589"/>
      <c r="AMA589"/>
      <c r="AMB589"/>
      <c r="AMC589"/>
      <c r="AMD589"/>
      <c r="AME589"/>
      <c r="AMF589"/>
      <c r="AMG589"/>
      <c r="AMH589"/>
      <c r="AMI589"/>
      <c r="AMJ589"/>
    </row>
    <row r="590" spans="2:1024" s="102" customFormat="1">
      <c r="B590" s="89"/>
      <c r="C590" s="37" t="s">
        <v>314</v>
      </c>
      <c r="D590" s="37">
        <v>926</v>
      </c>
      <c r="E590" s="128" t="s">
        <v>56</v>
      </c>
      <c r="F590" s="128" t="s">
        <v>37</v>
      </c>
      <c r="G590" s="82">
        <v>7020000000</v>
      </c>
      <c r="H590" s="86"/>
      <c r="I590" s="131">
        <f t="shared" si="219"/>
        <v>90800</v>
      </c>
      <c r="J590" s="131">
        <v>0</v>
      </c>
      <c r="K590" s="77">
        <f t="shared" si="222"/>
        <v>90800</v>
      </c>
      <c r="L590" s="77">
        <f t="shared" si="222"/>
        <v>0</v>
      </c>
      <c r="M590" s="77">
        <f t="shared" si="222"/>
        <v>0</v>
      </c>
      <c r="N590" s="77">
        <f t="shared" si="222"/>
        <v>0</v>
      </c>
      <c r="O590" s="131">
        <f t="shared" si="222"/>
        <v>0</v>
      </c>
      <c r="P590" s="77">
        <f t="shared" si="222"/>
        <v>0</v>
      </c>
      <c r="Q590" s="77">
        <f t="shared" si="222"/>
        <v>0</v>
      </c>
      <c r="R590" s="132">
        <f t="shared" si="222"/>
        <v>0</v>
      </c>
      <c r="ALQ590"/>
      <c r="ALR590"/>
      <c r="ALS590"/>
      <c r="ALT590"/>
      <c r="ALU590"/>
      <c r="ALV590"/>
      <c r="ALW590"/>
      <c r="ALX590"/>
      <c r="ALY590"/>
      <c r="ALZ590"/>
      <c r="AMA590"/>
      <c r="AMB590"/>
      <c r="AMC590"/>
      <c r="AMD590"/>
      <c r="AME590"/>
      <c r="AMF590"/>
      <c r="AMG590"/>
      <c r="AMH590"/>
      <c r="AMI590"/>
      <c r="AMJ590"/>
    </row>
    <row r="591" spans="2:1024" s="102" customFormat="1" ht="56.25">
      <c r="B591" s="89"/>
      <c r="C591" s="37" t="s">
        <v>315</v>
      </c>
      <c r="D591" s="37">
        <v>926</v>
      </c>
      <c r="E591" s="128" t="s">
        <v>56</v>
      </c>
      <c r="F591" s="128" t="s">
        <v>37</v>
      </c>
      <c r="G591" s="82">
        <v>7020010060</v>
      </c>
      <c r="H591" s="86"/>
      <c r="I591" s="131">
        <f t="shared" si="219"/>
        <v>90800</v>
      </c>
      <c r="J591" s="131">
        <v>0</v>
      </c>
      <c r="K591" s="77">
        <f t="shared" si="222"/>
        <v>90800</v>
      </c>
      <c r="L591" s="77">
        <f t="shared" si="222"/>
        <v>0</v>
      </c>
      <c r="M591" s="77">
        <f t="shared" si="222"/>
        <v>0</v>
      </c>
      <c r="N591" s="77">
        <f t="shared" si="222"/>
        <v>0</v>
      </c>
      <c r="O591" s="131">
        <f t="shared" si="222"/>
        <v>0</v>
      </c>
      <c r="P591" s="77">
        <f t="shared" si="222"/>
        <v>0</v>
      </c>
      <c r="Q591" s="77">
        <f t="shared" si="222"/>
        <v>0</v>
      </c>
      <c r="R591" s="132">
        <f t="shared" si="222"/>
        <v>0</v>
      </c>
      <c r="ALQ591"/>
      <c r="ALR591"/>
      <c r="ALS591"/>
      <c r="ALT591"/>
      <c r="ALU591"/>
      <c r="ALV591"/>
      <c r="ALW591"/>
      <c r="ALX591"/>
      <c r="ALY591"/>
      <c r="ALZ591"/>
      <c r="AMA591"/>
      <c r="AMB591"/>
      <c r="AMC591"/>
      <c r="AMD591"/>
      <c r="AME591"/>
      <c r="AMF591"/>
      <c r="AMG591"/>
      <c r="AMH591"/>
      <c r="AMI591"/>
      <c r="AMJ591"/>
    </row>
    <row r="592" spans="2:1024" s="102" customFormat="1">
      <c r="B592" s="89"/>
      <c r="C592" s="37" t="s">
        <v>138</v>
      </c>
      <c r="D592" s="37">
        <v>926</v>
      </c>
      <c r="E592" s="128" t="s">
        <v>56</v>
      </c>
      <c r="F592" s="128" t="s">
        <v>37</v>
      </c>
      <c r="G592" s="82">
        <v>7020010060</v>
      </c>
      <c r="H592" s="86">
        <v>300</v>
      </c>
      <c r="I592" s="131">
        <f t="shared" si="219"/>
        <v>90800</v>
      </c>
      <c r="J592" s="131">
        <v>0</v>
      </c>
      <c r="K592" s="77">
        <v>90800</v>
      </c>
      <c r="L592" s="77"/>
      <c r="M592" s="77"/>
      <c r="N592" s="77"/>
      <c r="O592" s="131"/>
      <c r="P592" s="77"/>
      <c r="Q592" s="77"/>
      <c r="R592" s="132"/>
      <c r="ALQ592"/>
      <c r="ALR592"/>
      <c r="ALS592"/>
      <c r="ALT592"/>
      <c r="ALU592"/>
      <c r="ALV592"/>
      <c r="ALW592"/>
      <c r="ALX592"/>
      <c r="ALY592"/>
      <c r="ALZ592"/>
      <c r="AMA592"/>
      <c r="AMB592"/>
      <c r="AMC592"/>
      <c r="AMD592"/>
      <c r="AME592"/>
      <c r="AMF592"/>
      <c r="AMG592"/>
      <c r="AMH592"/>
      <c r="AMI592"/>
      <c r="AMJ592"/>
    </row>
    <row r="593" spans="2:1024" s="102" customFormat="1" ht="37.5">
      <c r="B593" s="89"/>
      <c r="C593" s="37" t="s">
        <v>344</v>
      </c>
      <c r="D593" s="37">
        <v>926</v>
      </c>
      <c r="E593" s="128" t="s">
        <v>56</v>
      </c>
      <c r="F593" s="128" t="s">
        <v>37</v>
      </c>
      <c r="G593" s="82">
        <v>9900000000</v>
      </c>
      <c r="H593" s="83"/>
      <c r="I593" s="131">
        <f t="shared" si="219"/>
        <v>100000</v>
      </c>
      <c r="J593" s="131"/>
      <c r="K593" s="77"/>
      <c r="L593" s="77"/>
      <c r="M593" s="77"/>
      <c r="N593" s="77"/>
      <c r="O593" s="131">
        <f>O594</f>
        <v>100000</v>
      </c>
      <c r="P593" s="77"/>
      <c r="Q593" s="77"/>
      <c r="R593" s="132"/>
      <c r="ALQ593"/>
      <c r="ALR593"/>
      <c r="ALS593"/>
      <c r="ALT593"/>
      <c r="ALU593"/>
      <c r="ALV593"/>
      <c r="ALW593"/>
      <c r="ALX593"/>
      <c r="ALY593"/>
      <c r="ALZ593"/>
      <c r="AMA593"/>
      <c r="AMB593"/>
      <c r="AMC593"/>
      <c r="AMD593"/>
      <c r="AME593"/>
      <c r="AMF593"/>
      <c r="AMG593"/>
      <c r="AMH593"/>
      <c r="AMI593"/>
      <c r="AMJ593"/>
    </row>
    <row r="594" spans="2:1024" s="102" customFormat="1" ht="37.5">
      <c r="B594" s="89"/>
      <c r="C594" s="37" t="s">
        <v>346</v>
      </c>
      <c r="D594" s="37">
        <v>926</v>
      </c>
      <c r="E594" s="128" t="s">
        <v>56</v>
      </c>
      <c r="F594" s="128" t="s">
        <v>37</v>
      </c>
      <c r="G594" s="82">
        <v>9900010150</v>
      </c>
      <c r="H594" s="83"/>
      <c r="I594" s="131">
        <f t="shared" si="219"/>
        <v>100000</v>
      </c>
      <c r="J594" s="131"/>
      <c r="K594" s="77"/>
      <c r="L594" s="77"/>
      <c r="M594" s="77"/>
      <c r="N594" s="77"/>
      <c r="O594" s="131">
        <f>O595</f>
        <v>100000</v>
      </c>
      <c r="P594" s="77"/>
      <c r="Q594" s="77"/>
      <c r="R594" s="132"/>
      <c r="ALQ594"/>
      <c r="ALR594"/>
      <c r="ALS594"/>
      <c r="ALT594"/>
      <c r="ALU594"/>
      <c r="ALV594"/>
      <c r="ALW594"/>
      <c r="ALX594"/>
      <c r="ALY594"/>
      <c r="ALZ594"/>
      <c r="AMA594"/>
      <c r="AMB594"/>
      <c r="AMC594"/>
      <c r="AMD594"/>
      <c r="AME594"/>
      <c r="AMF594"/>
      <c r="AMG594"/>
      <c r="AMH594"/>
      <c r="AMI594"/>
      <c r="AMJ594"/>
    </row>
    <row r="595" spans="2:1024" s="102" customFormat="1" ht="37.5">
      <c r="B595" s="89"/>
      <c r="C595" s="37" t="s">
        <v>169</v>
      </c>
      <c r="D595" s="37">
        <v>926</v>
      </c>
      <c r="E595" s="128" t="s">
        <v>56</v>
      </c>
      <c r="F595" s="128" t="s">
        <v>37</v>
      </c>
      <c r="G595" s="82">
        <v>9900010150</v>
      </c>
      <c r="H595" s="83" t="s">
        <v>206</v>
      </c>
      <c r="I595" s="131">
        <f t="shared" si="219"/>
        <v>100000</v>
      </c>
      <c r="J595" s="131"/>
      <c r="K595" s="77"/>
      <c r="L595" s="77"/>
      <c r="M595" s="77"/>
      <c r="N595" s="77"/>
      <c r="O595" s="131">
        <v>100000</v>
      </c>
      <c r="P595" s="77"/>
      <c r="Q595" s="77"/>
      <c r="R595" s="132"/>
      <c r="ALQ595"/>
      <c r="ALR595"/>
      <c r="ALS595"/>
      <c r="ALT595"/>
      <c r="ALU595"/>
      <c r="ALV595"/>
      <c r="ALW595"/>
      <c r="ALX595"/>
      <c r="ALY595"/>
      <c r="ALZ595"/>
      <c r="AMA595"/>
      <c r="AMB595"/>
      <c r="AMC595"/>
      <c r="AMD595"/>
      <c r="AME595"/>
      <c r="AMF595"/>
      <c r="AMG595"/>
      <c r="AMH595"/>
      <c r="AMI595"/>
      <c r="AMJ595"/>
    </row>
    <row r="596" spans="2:1024">
      <c r="B596" s="89"/>
      <c r="C596" s="37" t="s">
        <v>63</v>
      </c>
      <c r="D596" s="37">
        <v>926</v>
      </c>
      <c r="E596" s="128" t="s">
        <v>46</v>
      </c>
      <c r="F596" s="128"/>
      <c r="G596" s="82"/>
      <c r="H596" s="86"/>
      <c r="I596" s="131">
        <f t="shared" si="219"/>
        <v>94173300</v>
      </c>
      <c r="J596" s="131">
        <f t="shared" ref="J596:R596" si="223">J597+J609</f>
        <v>98683400</v>
      </c>
      <c r="K596" s="77">
        <f t="shared" si="223"/>
        <v>-5602900</v>
      </c>
      <c r="L596" s="77">
        <f t="shared" si="223"/>
        <v>0</v>
      </c>
      <c r="M596" s="77">
        <f t="shared" si="223"/>
        <v>-900</v>
      </c>
      <c r="N596" s="77">
        <f t="shared" si="223"/>
        <v>40000</v>
      </c>
      <c r="O596" s="131">
        <f t="shared" si="223"/>
        <v>1053700</v>
      </c>
      <c r="P596" s="77">
        <f t="shared" si="223"/>
        <v>0</v>
      </c>
      <c r="Q596" s="77">
        <f t="shared" si="223"/>
        <v>0</v>
      </c>
      <c r="R596" s="132">
        <f t="shared" si="223"/>
        <v>0</v>
      </c>
    </row>
    <row r="597" spans="2:1024">
      <c r="B597" s="89"/>
      <c r="C597" s="37" t="s">
        <v>64</v>
      </c>
      <c r="D597" s="37">
        <v>926</v>
      </c>
      <c r="E597" s="128" t="s">
        <v>46</v>
      </c>
      <c r="F597" s="128" t="s">
        <v>16</v>
      </c>
      <c r="G597" s="82"/>
      <c r="H597" s="86"/>
      <c r="I597" s="131">
        <f t="shared" si="219"/>
        <v>75275700</v>
      </c>
      <c r="J597" s="131">
        <f t="shared" ref="J597:R597" si="224">J598</f>
        <v>82661700</v>
      </c>
      <c r="K597" s="77">
        <f t="shared" si="224"/>
        <v>-5885100</v>
      </c>
      <c r="L597" s="77">
        <f t="shared" si="224"/>
        <v>0</v>
      </c>
      <c r="M597" s="77">
        <f t="shared" si="224"/>
        <v>-900</v>
      </c>
      <c r="N597" s="77">
        <f t="shared" si="224"/>
        <v>0</v>
      </c>
      <c r="O597" s="131">
        <f t="shared" si="224"/>
        <v>-1200000</v>
      </c>
      <c r="P597" s="77">
        <f t="shared" si="224"/>
        <v>0</v>
      </c>
      <c r="Q597" s="77">
        <f t="shared" si="224"/>
        <v>-300000</v>
      </c>
      <c r="R597" s="132">
        <f t="shared" si="224"/>
        <v>0</v>
      </c>
    </row>
    <row r="598" spans="2:1024" ht="75">
      <c r="B598" s="89"/>
      <c r="C598" s="91" t="s">
        <v>213</v>
      </c>
      <c r="D598" s="37">
        <v>926</v>
      </c>
      <c r="E598" s="128" t="s">
        <v>46</v>
      </c>
      <c r="F598" s="128" t="s">
        <v>16</v>
      </c>
      <c r="G598" s="82">
        <v>5900000000</v>
      </c>
      <c r="H598" s="86"/>
      <c r="I598" s="131">
        <f t="shared" si="219"/>
        <v>75275700</v>
      </c>
      <c r="J598" s="131">
        <f t="shared" ref="J598:R598" si="225">J599+J604</f>
        <v>82661700</v>
      </c>
      <c r="K598" s="77">
        <f t="shared" si="225"/>
        <v>-5885100</v>
      </c>
      <c r="L598" s="77">
        <f t="shared" si="225"/>
        <v>0</v>
      </c>
      <c r="M598" s="77">
        <f t="shared" si="225"/>
        <v>-900</v>
      </c>
      <c r="N598" s="77">
        <f t="shared" si="225"/>
        <v>0</v>
      </c>
      <c r="O598" s="131">
        <f t="shared" si="225"/>
        <v>-1200000</v>
      </c>
      <c r="P598" s="77">
        <f t="shared" si="225"/>
        <v>0</v>
      </c>
      <c r="Q598" s="77">
        <f t="shared" si="225"/>
        <v>-300000</v>
      </c>
      <c r="R598" s="132">
        <f t="shared" si="225"/>
        <v>0</v>
      </c>
    </row>
    <row r="599" spans="2:1024">
      <c r="B599" s="89"/>
      <c r="C599" s="37" t="s">
        <v>214</v>
      </c>
      <c r="D599" s="37">
        <v>926</v>
      </c>
      <c r="E599" s="128" t="s">
        <v>46</v>
      </c>
      <c r="F599" s="128" t="s">
        <v>16</v>
      </c>
      <c r="G599" s="82">
        <v>5920000000</v>
      </c>
      <c r="H599" s="86"/>
      <c r="I599" s="131">
        <f t="shared" si="219"/>
        <v>51674300</v>
      </c>
      <c r="J599" s="131">
        <f t="shared" ref="J599:O600" si="226">J600</f>
        <v>54992300</v>
      </c>
      <c r="K599" s="77">
        <f t="shared" si="226"/>
        <v>-3588000</v>
      </c>
      <c r="L599" s="77">
        <f t="shared" si="226"/>
        <v>0</v>
      </c>
      <c r="M599" s="77">
        <f t="shared" si="226"/>
        <v>0</v>
      </c>
      <c r="N599" s="77">
        <f t="shared" si="226"/>
        <v>0</v>
      </c>
      <c r="O599" s="131">
        <f t="shared" si="226"/>
        <v>0</v>
      </c>
      <c r="P599" s="77">
        <f>P600+P602</f>
        <v>270000</v>
      </c>
      <c r="Q599" s="77">
        <f>Q600+Q602</f>
        <v>0</v>
      </c>
      <c r="R599" s="132">
        <f>R600+R602</f>
        <v>0</v>
      </c>
    </row>
    <row r="600" spans="2:1024" ht="37.5">
      <c r="B600" s="89"/>
      <c r="C600" s="91" t="s">
        <v>132</v>
      </c>
      <c r="D600" s="37">
        <v>926</v>
      </c>
      <c r="E600" s="128" t="s">
        <v>46</v>
      </c>
      <c r="F600" s="128" t="s">
        <v>16</v>
      </c>
      <c r="G600" s="82">
        <v>5920000590</v>
      </c>
      <c r="H600" s="86"/>
      <c r="I600" s="131">
        <f t="shared" si="219"/>
        <v>51674300</v>
      </c>
      <c r="J600" s="131">
        <f t="shared" si="226"/>
        <v>54992300</v>
      </c>
      <c r="K600" s="77">
        <f t="shared" si="226"/>
        <v>-3588000</v>
      </c>
      <c r="L600" s="77">
        <f t="shared" si="226"/>
        <v>0</v>
      </c>
      <c r="M600" s="77">
        <f t="shared" si="226"/>
        <v>0</v>
      </c>
      <c r="N600" s="77">
        <f t="shared" si="226"/>
        <v>0</v>
      </c>
      <c r="O600" s="131">
        <f t="shared" si="226"/>
        <v>0</v>
      </c>
      <c r="P600" s="77">
        <f>P601</f>
        <v>270000</v>
      </c>
      <c r="Q600" s="77">
        <f>Q601</f>
        <v>0</v>
      </c>
      <c r="R600" s="132">
        <f>R601</f>
        <v>0</v>
      </c>
    </row>
    <row r="601" spans="2:1024" ht="37.5">
      <c r="B601" s="89"/>
      <c r="C601" s="37" t="s">
        <v>148</v>
      </c>
      <c r="D601" s="37">
        <v>926</v>
      </c>
      <c r="E601" s="128" t="s">
        <v>46</v>
      </c>
      <c r="F601" s="128" t="s">
        <v>16</v>
      </c>
      <c r="G601" s="82">
        <v>5920000590</v>
      </c>
      <c r="H601" s="86">
        <v>600</v>
      </c>
      <c r="I601" s="131">
        <f t="shared" si="219"/>
        <v>51674300</v>
      </c>
      <c r="J601" s="131">
        <v>54992300</v>
      </c>
      <c r="K601" s="77">
        <v>-3588000</v>
      </c>
      <c r="L601" s="77"/>
      <c r="M601" s="77"/>
      <c r="N601" s="77"/>
      <c r="O601" s="131"/>
      <c r="P601" s="77">
        <v>270000</v>
      </c>
      <c r="Q601" s="77"/>
      <c r="R601" s="132"/>
    </row>
    <row r="602" spans="2:1024" ht="37.5" hidden="1">
      <c r="B602" s="89"/>
      <c r="C602" s="37" t="s">
        <v>170</v>
      </c>
      <c r="D602" s="37">
        <v>926</v>
      </c>
      <c r="E602" s="128" t="s">
        <v>46</v>
      </c>
      <c r="F602" s="128" t="s">
        <v>16</v>
      </c>
      <c r="G602" s="82">
        <v>5920009010</v>
      </c>
      <c r="H602" s="86"/>
      <c r="I602" s="131">
        <f t="shared" si="219"/>
        <v>0</v>
      </c>
      <c r="J602" s="131"/>
      <c r="K602" s="77"/>
      <c r="L602" s="77"/>
      <c r="M602" s="77"/>
      <c r="N602" s="77"/>
      <c r="O602" s="131"/>
      <c r="P602" s="77">
        <f>P603</f>
        <v>0</v>
      </c>
      <c r="Q602" s="77"/>
      <c r="R602" s="132">
        <f>R603</f>
        <v>0</v>
      </c>
    </row>
    <row r="603" spans="2:1024" ht="37.5" hidden="1">
      <c r="B603" s="89"/>
      <c r="C603" s="37" t="s">
        <v>148</v>
      </c>
      <c r="D603" s="37">
        <v>926</v>
      </c>
      <c r="E603" s="128" t="s">
        <v>46</v>
      </c>
      <c r="F603" s="128" t="s">
        <v>16</v>
      </c>
      <c r="G603" s="82">
        <v>5920009010</v>
      </c>
      <c r="H603" s="86">
        <v>600</v>
      </c>
      <c r="I603" s="131">
        <f t="shared" si="219"/>
        <v>0</v>
      </c>
      <c r="J603" s="131"/>
      <c r="K603" s="77"/>
      <c r="L603" s="77"/>
      <c r="M603" s="77"/>
      <c r="N603" s="77"/>
      <c r="O603" s="131"/>
      <c r="P603" s="77">
        <v>0</v>
      </c>
      <c r="Q603" s="77"/>
      <c r="R603" s="132"/>
    </row>
    <row r="604" spans="2:1024">
      <c r="B604" s="89"/>
      <c r="C604" s="37" t="s">
        <v>215</v>
      </c>
      <c r="D604" s="37">
        <v>926</v>
      </c>
      <c r="E604" s="128" t="s">
        <v>46</v>
      </c>
      <c r="F604" s="128" t="s">
        <v>16</v>
      </c>
      <c r="G604" s="82">
        <v>5930000000</v>
      </c>
      <c r="H604" s="86"/>
      <c r="I604" s="131">
        <f t="shared" si="219"/>
        <v>23601400</v>
      </c>
      <c r="J604" s="131">
        <f t="shared" ref="J604:R604" si="227">J605+J607</f>
        <v>27669400</v>
      </c>
      <c r="K604" s="77">
        <f t="shared" si="227"/>
        <v>-2297100</v>
      </c>
      <c r="L604" s="77">
        <f t="shared" si="227"/>
        <v>0</v>
      </c>
      <c r="M604" s="77">
        <f t="shared" si="227"/>
        <v>-900</v>
      </c>
      <c r="N604" s="77">
        <f t="shared" si="227"/>
        <v>0</v>
      </c>
      <c r="O604" s="131">
        <f t="shared" si="227"/>
        <v>-1200000</v>
      </c>
      <c r="P604" s="77">
        <f t="shared" si="227"/>
        <v>-270000</v>
      </c>
      <c r="Q604" s="77">
        <f t="shared" si="227"/>
        <v>-300000</v>
      </c>
      <c r="R604" s="132">
        <f t="shared" si="227"/>
        <v>0</v>
      </c>
    </row>
    <row r="605" spans="2:1024" ht="37.5">
      <c r="B605" s="89"/>
      <c r="C605" s="91" t="s">
        <v>132</v>
      </c>
      <c r="D605" s="37">
        <v>926</v>
      </c>
      <c r="E605" s="128" t="s">
        <v>46</v>
      </c>
      <c r="F605" s="128" t="s">
        <v>16</v>
      </c>
      <c r="G605" s="82">
        <v>5930000590</v>
      </c>
      <c r="H605" s="86"/>
      <c r="I605" s="131">
        <f t="shared" si="219"/>
        <v>23108100</v>
      </c>
      <c r="J605" s="131">
        <f t="shared" ref="J605:R605" si="228">J606</f>
        <v>27174900</v>
      </c>
      <c r="K605" s="77">
        <f t="shared" si="228"/>
        <v>-2296800</v>
      </c>
      <c r="L605" s="77">
        <f t="shared" si="228"/>
        <v>0</v>
      </c>
      <c r="M605" s="77">
        <f t="shared" si="228"/>
        <v>0</v>
      </c>
      <c r="N605" s="77">
        <f t="shared" si="228"/>
        <v>0</v>
      </c>
      <c r="O605" s="131">
        <f t="shared" si="228"/>
        <v>-1200000</v>
      </c>
      <c r="P605" s="77">
        <f t="shared" si="228"/>
        <v>-270000</v>
      </c>
      <c r="Q605" s="77">
        <f t="shared" si="228"/>
        <v>-300000</v>
      </c>
      <c r="R605" s="132">
        <f t="shared" si="228"/>
        <v>0</v>
      </c>
    </row>
    <row r="606" spans="2:1024" s="102" customFormat="1" ht="37.5">
      <c r="B606" s="89"/>
      <c r="C606" s="37" t="s">
        <v>148</v>
      </c>
      <c r="D606" s="37">
        <v>926</v>
      </c>
      <c r="E606" s="128" t="s">
        <v>46</v>
      </c>
      <c r="F606" s="128" t="s">
        <v>16</v>
      </c>
      <c r="G606" s="82">
        <v>5930000590</v>
      </c>
      <c r="H606" s="86">
        <v>600</v>
      </c>
      <c r="I606" s="131">
        <f t="shared" si="219"/>
        <v>23108100</v>
      </c>
      <c r="J606" s="131">
        <v>27174900</v>
      </c>
      <c r="K606" s="77">
        <v>-2296800</v>
      </c>
      <c r="L606" s="77"/>
      <c r="M606" s="77"/>
      <c r="N606" s="77"/>
      <c r="O606" s="131">
        <v>-1200000</v>
      </c>
      <c r="P606" s="77">
        <v>-270000</v>
      </c>
      <c r="Q606" s="77">
        <v>-300000</v>
      </c>
      <c r="R606" s="132"/>
      <c r="ALQ606"/>
      <c r="ALR606"/>
      <c r="ALS606"/>
      <c r="ALT606"/>
      <c r="ALU606"/>
      <c r="ALV606"/>
      <c r="ALW606"/>
      <c r="ALX606"/>
      <c r="ALY606"/>
      <c r="ALZ606"/>
      <c r="AMA606"/>
      <c r="AMB606"/>
      <c r="AMC606"/>
      <c r="AMD606"/>
      <c r="AME606"/>
      <c r="AMF606"/>
      <c r="AMG606"/>
      <c r="AMH606"/>
      <c r="AMI606"/>
      <c r="AMJ606"/>
    </row>
    <row r="607" spans="2:1024" s="102" customFormat="1">
      <c r="B607" s="89"/>
      <c r="C607" s="37" t="s">
        <v>216</v>
      </c>
      <c r="D607" s="37">
        <v>926</v>
      </c>
      <c r="E607" s="128" t="s">
        <v>46</v>
      </c>
      <c r="F607" s="128" t="s">
        <v>16</v>
      </c>
      <c r="G607" s="82" t="s">
        <v>217</v>
      </c>
      <c r="H607" s="86"/>
      <c r="I607" s="131">
        <f t="shared" si="219"/>
        <v>493300</v>
      </c>
      <c r="J607" s="131">
        <f t="shared" ref="J607:R607" si="229">J608</f>
        <v>494500</v>
      </c>
      <c r="K607" s="77">
        <f t="shared" si="229"/>
        <v>-300</v>
      </c>
      <c r="L607" s="77">
        <f t="shared" si="229"/>
        <v>0</v>
      </c>
      <c r="M607" s="77">
        <f t="shared" si="229"/>
        <v>-900</v>
      </c>
      <c r="N607" s="77">
        <f t="shared" si="229"/>
        <v>0</v>
      </c>
      <c r="O607" s="131">
        <f t="shared" si="229"/>
        <v>0</v>
      </c>
      <c r="P607" s="77">
        <f t="shared" si="229"/>
        <v>0</v>
      </c>
      <c r="Q607" s="77">
        <f t="shared" si="229"/>
        <v>0</v>
      </c>
      <c r="R607" s="132">
        <f t="shared" si="229"/>
        <v>0</v>
      </c>
      <c r="ALQ607"/>
      <c r="ALR607"/>
      <c r="ALS607"/>
      <c r="ALT607"/>
      <c r="ALU607"/>
      <c r="ALV607"/>
      <c r="ALW607"/>
      <c r="ALX607"/>
      <c r="ALY607"/>
      <c r="ALZ607"/>
      <c r="AMA607"/>
      <c r="AMB607"/>
      <c r="AMC607"/>
      <c r="AMD607"/>
      <c r="AME607"/>
      <c r="AMF607"/>
      <c r="AMG607"/>
      <c r="AMH607"/>
      <c r="AMI607"/>
      <c r="AMJ607"/>
    </row>
    <row r="608" spans="2:1024" s="102" customFormat="1" ht="37.5">
      <c r="B608" s="89"/>
      <c r="C608" s="37" t="s">
        <v>148</v>
      </c>
      <c r="D608" s="37">
        <v>926</v>
      </c>
      <c r="E608" s="128" t="s">
        <v>46</v>
      </c>
      <c r="F608" s="128" t="s">
        <v>16</v>
      </c>
      <c r="G608" s="82" t="s">
        <v>217</v>
      </c>
      <c r="H608" s="86">
        <v>600</v>
      </c>
      <c r="I608" s="131">
        <f t="shared" si="219"/>
        <v>493300</v>
      </c>
      <c r="J608" s="131">
        <v>494500</v>
      </c>
      <c r="K608" s="77">
        <v>-300</v>
      </c>
      <c r="L608" s="77"/>
      <c r="M608" s="77">
        <v>-900</v>
      </c>
      <c r="N608" s="77"/>
      <c r="O608" s="131"/>
      <c r="P608" s="77"/>
      <c r="Q608" s="77"/>
      <c r="R608" s="132"/>
      <c r="ALQ608"/>
      <c r="ALR608"/>
      <c r="ALS608"/>
      <c r="ALT608"/>
      <c r="ALU608"/>
      <c r="ALV608"/>
      <c r="ALW608"/>
      <c r="ALX608"/>
      <c r="ALY608"/>
      <c r="ALZ608"/>
      <c r="AMA608"/>
      <c r="AMB608"/>
      <c r="AMC608"/>
      <c r="AMD608"/>
      <c r="AME608"/>
      <c r="AMF608"/>
      <c r="AMG608"/>
      <c r="AMH608"/>
      <c r="AMI608"/>
      <c r="AMJ608"/>
    </row>
    <row r="609" spans="2:1024" s="102" customFormat="1">
      <c r="B609" s="89"/>
      <c r="C609" s="37" t="s">
        <v>65</v>
      </c>
      <c r="D609" s="37">
        <v>926</v>
      </c>
      <c r="E609" s="128" t="s">
        <v>46</v>
      </c>
      <c r="F609" s="128" t="s">
        <v>23</v>
      </c>
      <c r="G609" s="82"/>
      <c r="H609" s="86"/>
      <c r="I609" s="131">
        <f t="shared" si="219"/>
        <v>18897600</v>
      </c>
      <c r="J609" s="131">
        <f>J610+J615+J626+J630</f>
        <v>16021700</v>
      </c>
      <c r="K609" s="131">
        <f>K610+K615+K626+K630+K621</f>
        <v>282200</v>
      </c>
      <c r="L609" s="77">
        <f>L610+L615+L626+L630</f>
        <v>0</v>
      </c>
      <c r="M609" s="77">
        <f>M610+M615+M626+M630</f>
        <v>0</v>
      </c>
      <c r="N609" s="77">
        <f>N610+N615+N626+N630+N621</f>
        <v>40000</v>
      </c>
      <c r="O609" s="131">
        <f>O610+O615+O626+O630</f>
        <v>2253700</v>
      </c>
      <c r="P609" s="77">
        <f>P610+P615+P626+P630</f>
        <v>0</v>
      </c>
      <c r="Q609" s="77">
        <f>Q610+Q615+Q626+Q630</f>
        <v>300000</v>
      </c>
      <c r="R609" s="132">
        <f>R610+R615+R626+R630</f>
        <v>0</v>
      </c>
      <c r="ALQ609"/>
      <c r="ALR609"/>
      <c r="ALS609"/>
      <c r="ALT609"/>
      <c r="ALU609"/>
      <c r="ALV609"/>
      <c r="ALW609"/>
      <c r="ALX609"/>
      <c r="ALY609"/>
      <c r="ALZ609"/>
      <c r="AMA609"/>
      <c r="AMB609"/>
      <c r="AMC609"/>
      <c r="AMD609"/>
      <c r="AME609"/>
      <c r="AMF609"/>
      <c r="AMG609"/>
      <c r="AMH609"/>
      <c r="AMI609"/>
      <c r="AMJ609"/>
    </row>
    <row r="610" spans="2:1024" s="102" customFormat="1" ht="37.5">
      <c r="B610" s="89"/>
      <c r="C610" s="37" t="s">
        <v>98</v>
      </c>
      <c r="D610" s="37">
        <v>926</v>
      </c>
      <c r="E610" s="128" t="s">
        <v>46</v>
      </c>
      <c r="F610" s="128" t="s">
        <v>23</v>
      </c>
      <c r="G610" s="82">
        <v>5000000000</v>
      </c>
      <c r="H610" s="86"/>
      <c r="I610" s="131">
        <f t="shared" si="219"/>
        <v>4691500</v>
      </c>
      <c r="J610" s="131">
        <f t="shared" ref="J610:R611" si="230">J611</f>
        <v>3167400</v>
      </c>
      <c r="K610" s="77">
        <f t="shared" si="230"/>
        <v>1524100</v>
      </c>
      <c r="L610" s="77">
        <f t="shared" si="230"/>
        <v>0</v>
      </c>
      <c r="M610" s="77">
        <f t="shared" si="230"/>
        <v>0</v>
      </c>
      <c r="N610" s="77">
        <f t="shared" si="230"/>
        <v>0</v>
      </c>
      <c r="O610" s="131">
        <f t="shared" si="230"/>
        <v>0</v>
      </c>
      <c r="P610" s="77">
        <f t="shared" si="230"/>
        <v>0</v>
      </c>
      <c r="Q610" s="77">
        <f t="shared" si="230"/>
        <v>0</v>
      </c>
      <c r="R610" s="132">
        <f t="shared" si="230"/>
        <v>0</v>
      </c>
      <c r="ALQ610"/>
      <c r="ALR610"/>
      <c r="ALS610"/>
      <c r="ALT610"/>
      <c r="ALU610"/>
      <c r="ALV610"/>
      <c r="ALW610"/>
      <c r="ALX610"/>
      <c r="ALY610"/>
      <c r="ALZ610"/>
      <c r="AMA610"/>
      <c r="AMB610"/>
      <c r="AMC610"/>
      <c r="AMD610"/>
      <c r="AME610"/>
      <c r="AMF610"/>
      <c r="AMG610"/>
      <c r="AMH610"/>
      <c r="AMI610"/>
      <c r="AMJ610"/>
    </row>
    <row r="611" spans="2:1024" s="102" customFormat="1" ht="37.5">
      <c r="B611" s="89"/>
      <c r="C611" s="37" t="s">
        <v>106</v>
      </c>
      <c r="D611" s="37">
        <v>926</v>
      </c>
      <c r="E611" s="128" t="s">
        <v>46</v>
      </c>
      <c r="F611" s="128" t="s">
        <v>23</v>
      </c>
      <c r="G611" s="82">
        <v>5020000000</v>
      </c>
      <c r="H611" s="86"/>
      <c r="I611" s="131">
        <f t="shared" si="219"/>
        <v>4691500</v>
      </c>
      <c r="J611" s="131">
        <f t="shared" si="230"/>
        <v>3167400</v>
      </c>
      <c r="K611" s="77">
        <f t="shared" si="230"/>
        <v>1524100</v>
      </c>
      <c r="L611" s="77">
        <f t="shared" si="230"/>
        <v>0</v>
      </c>
      <c r="M611" s="77">
        <f t="shared" si="230"/>
        <v>0</v>
      </c>
      <c r="N611" s="77">
        <f t="shared" si="230"/>
        <v>0</v>
      </c>
      <c r="O611" s="131">
        <f t="shared" si="230"/>
        <v>0</v>
      </c>
      <c r="P611" s="77">
        <f t="shared" si="230"/>
        <v>0</v>
      </c>
      <c r="Q611" s="77">
        <f t="shared" si="230"/>
        <v>0</v>
      </c>
      <c r="R611" s="132">
        <f t="shared" si="230"/>
        <v>0</v>
      </c>
      <c r="ALQ611"/>
      <c r="ALR611"/>
      <c r="ALS611"/>
      <c r="ALT611"/>
      <c r="ALU611"/>
      <c r="ALV611"/>
      <c r="ALW611"/>
      <c r="ALX611"/>
      <c r="ALY611"/>
      <c r="ALZ611"/>
      <c r="AMA611"/>
      <c r="AMB611"/>
      <c r="AMC611"/>
      <c r="AMD611"/>
      <c r="AME611"/>
      <c r="AMF611"/>
      <c r="AMG611"/>
      <c r="AMH611"/>
      <c r="AMI611"/>
      <c r="AMJ611"/>
    </row>
    <row r="612" spans="2:1024" s="102" customFormat="1" ht="30.75" customHeight="1">
      <c r="B612" s="89"/>
      <c r="C612" s="37" t="s">
        <v>100</v>
      </c>
      <c r="D612" s="37">
        <v>926</v>
      </c>
      <c r="E612" s="128" t="s">
        <v>46</v>
      </c>
      <c r="F612" s="128" t="s">
        <v>23</v>
      </c>
      <c r="G612" s="82">
        <v>5020000190</v>
      </c>
      <c r="H612" s="86"/>
      <c r="I612" s="131">
        <f t="shared" si="219"/>
        <v>4691500</v>
      </c>
      <c r="J612" s="131">
        <f t="shared" ref="J612:R612" si="231">J613+J614</f>
        <v>3167400</v>
      </c>
      <c r="K612" s="77">
        <f t="shared" si="231"/>
        <v>1524100</v>
      </c>
      <c r="L612" s="77">
        <f t="shared" si="231"/>
        <v>0</v>
      </c>
      <c r="M612" s="77">
        <f t="shared" si="231"/>
        <v>0</v>
      </c>
      <c r="N612" s="77">
        <f t="shared" si="231"/>
        <v>0</v>
      </c>
      <c r="O612" s="131">
        <f t="shared" si="231"/>
        <v>0</v>
      </c>
      <c r="P612" s="77">
        <f t="shared" si="231"/>
        <v>0</v>
      </c>
      <c r="Q612" s="77">
        <f t="shared" si="231"/>
        <v>0</v>
      </c>
      <c r="R612" s="132">
        <f t="shared" si="231"/>
        <v>0</v>
      </c>
      <c r="ALQ612"/>
      <c r="ALR612"/>
      <c r="ALS612"/>
      <c r="ALT612"/>
      <c r="ALU612"/>
      <c r="ALV612"/>
      <c r="ALW612"/>
      <c r="ALX612"/>
      <c r="ALY612"/>
      <c r="ALZ612"/>
      <c r="AMA612"/>
      <c r="AMB612"/>
      <c r="AMC612"/>
      <c r="AMD612"/>
      <c r="AME612"/>
      <c r="AMF612"/>
      <c r="AMG612"/>
      <c r="AMH612"/>
      <c r="AMI612"/>
      <c r="AMJ612"/>
    </row>
    <row r="613" spans="2:1024" s="102" customFormat="1" ht="75">
      <c r="B613" s="89"/>
      <c r="C613" s="37" t="s">
        <v>101</v>
      </c>
      <c r="D613" s="37">
        <v>926</v>
      </c>
      <c r="E613" s="128" t="s">
        <v>46</v>
      </c>
      <c r="F613" s="128" t="s">
        <v>23</v>
      </c>
      <c r="G613" s="82">
        <v>5020000190</v>
      </c>
      <c r="H613" s="86">
        <v>100</v>
      </c>
      <c r="I613" s="131">
        <f t="shared" si="219"/>
        <v>4691500</v>
      </c>
      <c r="J613" s="131">
        <v>3165900</v>
      </c>
      <c r="K613" s="77">
        <v>1525600</v>
      </c>
      <c r="L613" s="77"/>
      <c r="M613" s="77"/>
      <c r="N613" s="77"/>
      <c r="O613" s="131"/>
      <c r="P613" s="77"/>
      <c r="Q613" s="77"/>
      <c r="R613" s="132"/>
      <c r="ALQ613"/>
      <c r="ALR613"/>
      <c r="ALS613"/>
      <c r="ALT613"/>
      <c r="ALU613"/>
      <c r="ALV613"/>
      <c r="ALW613"/>
      <c r="ALX613"/>
      <c r="ALY613"/>
      <c r="ALZ613"/>
      <c r="AMA613"/>
      <c r="AMB613"/>
      <c r="AMC613"/>
      <c r="AMD613"/>
      <c r="AME613"/>
      <c r="AMF613"/>
      <c r="AMG613"/>
      <c r="AMH613"/>
      <c r="AMI613"/>
      <c r="AMJ613"/>
    </row>
    <row r="614" spans="2:1024" s="102" customFormat="1" hidden="1">
      <c r="B614" s="89"/>
      <c r="C614" s="37" t="s">
        <v>107</v>
      </c>
      <c r="D614" s="37">
        <v>926</v>
      </c>
      <c r="E614" s="128" t="s">
        <v>46</v>
      </c>
      <c r="F614" s="128" t="s">
        <v>23</v>
      </c>
      <c r="G614" s="82">
        <v>5020000190</v>
      </c>
      <c r="H614" s="86">
        <v>800</v>
      </c>
      <c r="I614" s="131">
        <f t="shared" si="219"/>
        <v>0</v>
      </c>
      <c r="J614" s="131">
        <v>1500</v>
      </c>
      <c r="K614" s="77">
        <v>-1500</v>
      </c>
      <c r="L614" s="77"/>
      <c r="M614" s="77"/>
      <c r="N614" s="77"/>
      <c r="O614" s="77"/>
      <c r="P614" s="77"/>
      <c r="Q614" s="77"/>
      <c r="R614" s="132"/>
      <c r="ALQ614"/>
      <c r="ALR614"/>
      <c r="ALS614"/>
      <c r="ALT614"/>
      <c r="ALU614"/>
      <c r="ALV614"/>
      <c r="ALW614"/>
      <c r="ALX614"/>
      <c r="ALY614"/>
      <c r="ALZ614"/>
      <c r="AMA614"/>
      <c r="AMB614"/>
      <c r="AMC614"/>
      <c r="AMD614"/>
      <c r="AME614"/>
      <c r="AMF614"/>
      <c r="AMG614"/>
      <c r="AMH614"/>
      <c r="AMI614"/>
      <c r="AMJ614"/>
    </row>
    <row r="615" spans="2:1024" s="102" customFormat="1" ht="37.5">
      <c r="B615" s="89"/>
      <c r="C615" s="37" t="s">
        <v>130</v>
      </c>
      <c r="D615" s="37">
        <v>926</v>
      </c>
      <c r="E615" s="128" t="s">
        <v>46</v>
      </c>
      <c r="F615" s="128" t="s">
        <v>23</v>
      </c>
      <c r="G615" s="82">
        <v>5200000000</v>
      </c>
      <c r="H615" s="86"/>
      <c r="I615" s="131">
        <f t="shared" si="219"/>
        <v>13231700</v>
      </c>
      <c r="J615" s="131">
        <f t="shared" ref="J615:R616" si="232">J616</f>
        <v>11731700</v>
      </c>
      <c r="K615" s="77">
        <f t="shared" si="232"/>
        <v>-1053700</v>
      </c>
      <c r="L615" s="77">
        <f t="shared" si="232"/>
        <v>0</v>
      </c>
      <c r="M615" s="77">
        <f t="shared" si="232"/>
        <v>0</v>
      </c>
      <c r="N615" s="77">
        <f t="shared" si="232"/>
        <v>0</v>
      </c>
      <c r="O615" s="131">
        <f t="shared" si="232"/>
        <v>2253700</v>
      </c>
      <c r="P615" s="77">
        <f t="shared" si="232"/>
        <v>0</v>
      </c>
      <c r="Q615" s="77">
        <f t="shared" si="232"/>
        <v>300000</v>
      </c>
      <c r="R615" s="132">
        <f t="shared" si="232"/>
        <v>0</v>
      </c>
      <c r="ALQ615"/>
      <c r="ALR615"/>
      <c r="ALS615"/>
      <c r="ALT615"/>
      <c r="ALU615"/>
      <c r="ALV615"/>
      <c r="ALW615"/>
      <c r="ALX615"/>
      <c r="ALY615"/>
      <c r="ALZ615"/>
      <c r="AMA615"/>
      <c r="AMB615"/>
      <c r="AMC615"/>
      <c r="AMD615"/>
      <c r="AME615"/>
      <c r="AMF615"/>
      <c r="AMG615"/>
      <c r="AMH615"/>
      <c r="AMI615"/>
      <c r="AMJ615"/>
    </row>
    <row r="616" spans="2:1024" s="102" customFormat="1">
      <c r="B616" s="89"/>
      <c r="C616" s="37" t="s">
        <v>136</v>
      </c>
      <c r="D616" s="37">
        <v>926</v>
      </c>
      <c r="E616" s="128" t="s">
        <v>46</v>
      </c>
      <c r="F616" s="128" t="s">
        <v>23</v>
      </c>
      <c r="G616" s="82">
        <v>5250000000</v>
      </c>
      <c r="H616" s="86"/>
      <c r="I616" s="131">
        <f t="shared" si="219"/>
        <v>13231700</v>
      </c>
      <c r="J616" s="131">
        <f t="shared" si="232"/>
        <v>11731700</v>
      </c>
      <c r="K616" s="77">
        <f t="shared" si="232"/>
        <v>-1053700</v>
      </c>
      <c r="L616" s="77">
        <f t="shared" si="232"/>
        <v>0</v>
      </c>
      <c r="M616" s="77">
        <f t="shared" si="232"/>
        <v>0</v>
      </c>
      <c r="N616" s="77">
        <f t="shared" si="232"/>
        <v>0</v>
      </c>
      <c r="O616" s="131">
        <f t="shared" si="232"/>
        <v>2253700</v>
      </c>
      <c r="P616" s="77">
        <f t="shared" si="232"/>
        <v>0</v>
      </c>
      <c r="Q616" s="77">
        <f t="shared" si="232"/>
        <v>300000</v>
      </c>
      <c r="R616" s="132">
        <f t="shared" si="232"/>
        <v>0</v>
      </c>
      <c r="ALQ616"/>
      <c r="ALR616"/>
      <c r="ALS616"/>
      <c r="ALT616"/>
      <c r="ALU616"/>
      <c r="ALV616"/>
      <c r="ALW616"/>
      <c r="ALX616"/>
      <c r="ALY616"/>
      <c r="ALZ616"/>
      <c r="AMA616"/>
      <c r="AMB616"/>
      <c r="AMC616"/>
      <c r="AMD616"/>
      <c r="AME616"/>
      <c r="AMF616"/>
      <c r="AMG616"/>
      <c r="AMH616"/>
      <c r="AMI616"/>
      <c r="AMJ616"/>
    </row>
    <row r="617" spans="2:1024" s="102" customFormat="1" ht="37.5">
      <c r="B617" s="89"/>
      <c r="C617" s="91" t="s">
        <v>132</v>
      </c>
      <c r="D617" s="37">
        <v>926</v>
      </c>
      <c r="E617" s="128" t="s">
        <v>46</v>
      </c>
      <c r="F617" s="128" t="s">
        <v>23</v>
      </c>
      <c r="G617" s="82">
        <v>5250000590</v>
      </c>
      <c r="H617" s="86"/>
      <c r="I617" s="131">
        <f t="shared" si="219"/>
        <v>13231700</v>
      </c>
      <c r="J617" s="131">
        <f t="shared" ref="J617:R617" si="233">J618+J619+J620</f>
        <v>11731700</v>
      </c>
      <c r="K617" s="77">
        <f t="shared" si="233"/>
        <v>-1053700</v>
      </c>
      <c r="L617" s="77">
        <f t="shared" si="233"/>
        <v>0</v>
      </c>
      <c r="M617" s="77">
        <f t="shared" si="233"/>
        <v>0</v>
      </c>
      <c r="N617" s="77">
        <f t="shared" si="233"/>
        <v>0</v>
      </c>
      <c r="O617" s="131">
        <f t="shared" si="233"/>
        <v>2253700</v>
      </c>
      <c r="P617" s="77">
        <f t="shared" si="233"/>
        <v>0</v>
      </c>
      <c r="Q617" s="77">
        <f t="shared" si="233"/>
        <v>300000</v>
      </c>
      <c r="R617" s="132">
        <f t="shared" si="233"/>
        <v>0</v>
      </c>
      <c r="ALQ617"/>
      <c r="ALR617"/>
      <c r="ALS617"/>
      <c r="ALT617"/>
      <c r="ALU617"/>
      <c r="ALV617"/>
      <c r="ALW617"/>
      <c r="ALX617"/>
      <c r="ALY617"/>
      <c r="ALZ617"/>
      <c r="AMA617"/>
      <c r="AMB617"/>
      <c r="AMC617"/>
      <c r="AMD617"/>
      <c r="AME617"/>
      <c r="AMF617"/>
      <c r="AMG617"/>
      <c r="AMH617"/>
      <c r="AMI617"/>
      <c r="AMJ617"/>
    </row>
    <row r="618" spans="2:1024" s="102" customFormat="1" ht="75">
      <c r="B618" s="89"/>
      <c r="C618" s="37" t="s">
        <v>101</v>
      </c>
      <c r="D618" s="37">
        <v>926</v>
      </c>
      <c r="E618" s="128" t="s">
        <v>46</v>
      </c>
      <c r="F618" s="128" t="s">
        <v>23</v>
      </c>
      <c r="G618" s="82">
        <v>5250000590</v>
      </c>
      <c r="H618" s="86">
        <v>100</v>
      </c>
      <c r="I618" s="131">
        <f t="shared" si="219"/>
        <v>10717100</v>
      </c>
      <c r="J618" s="131">
        <v>8793700</v>
      </c>
      <c r="K618" s="77">
        <v>869700</v>
      </c>
      <c r="L618" s="77"/>
      <c r="M618" s="77"/>
      <c r="N618" s="77"/>
      <c r="O618" s="131">
        <v>1053700</v>
      </c>
      <c r="P618" s="77"/>
      <c r="Q618" s="77"/>
      <c r="R618" s="132"/>
      <c r="ALQ618"/>
      <c r="ALR618"/>
      <c r="ALS618"/>
      <c r="ALT618"/>
      <c r="ALU618"/>
      <c r="ALV618"/>
      <c r="ALW618"/>
      <c r="ALX618"/>
      <c r="ALY618"/>
      <c r="ALZ618"/>
      <c r="AMA618"/>
      <c r="AMB618"/>
      <c r="AMC618"/>
      <c r="AMD618"/>
      <c r="AME618"/>
      <c r="AMF618"/>
      <c r="AMG618"/>
      <c r="AMH618"/>
      <c r="AMI618"/>
      <c r="AMJ618"/>
    </row>
    <row r="619" spans="2:1024" s="102" customFormat="1" ht="37.5">
      <c r="B619" s="89"/>
      <c r="C619" s="37" t="s">
        <v>104</v>
      </c>
      <c r="D619" s="37">
        <v>926</v>
      </c>
      <c r="E619" s="128" t="s">
        <v>46</v>
      </c>
      <c r="F619" s="128" t="s">
        <v>23</v>
      </c>
      <c r="G619" s="82">
        <v>5250000590</v>
      </c>
      <c r="H619" s="86">
        <v>200</v>
      </c>
      <c r="I619" s="131">
        <f t="shared" si="219"/>
        <v>2494600</v>
      </c>
      <c r="J619" s="131">
        <v>2921200</v>
      </c>
      <c r="K619" s="77">
        <v>-1926600</v>
      </c>
      <c r="L619" s="77"/>
      <c r="M619" s="77"/>
      <c r="N619" s="77"/>
      <c r="O619" s="131">
        <v>1200000</v>
      </c>
      <c r="P619" s="77"/>
      <c r="Q619" s="77">
        <v>300000</v>
      </c>
      <c r="R619" s="132"/>
      <c r="ALQ619"/>
      <c r="ALR619"/>
      <c r="ALS619"/>
      <c r="ALT619"/>
      <c r="ALU619"/>
      <c r="ALV619"/>
      <c r="ALW619"/>
      <c r="ALX619"/>
      <c r="ALY619"/>
      <c r="ALZ619"/>
      <c r="AMA619"/>
      <c r="AMB619"/>
      <c r="AMC619"/>
      <c r="AMD619"/>
      <c r="AME619"/>
      <c r="AMF619"/>
      <c r="AMG619"/>
      <c r="AMH619"/>
      <c r="AMI619"/>
      <c r="AMJ619"/>
    </row>
    <row r="620" spans="2:1024" s="102" customFormat="1">
      <c r="B620" s="89"/>
      <c r="C620" s="37" t="s">
        <v>107</v>
      </c>
      <c r="D620" s="37">
        <v>926</v>
      </c>
      <c r="E620" s="128" t="s">
        <v>46</v>
      </c>
      <c r="F620" s="128" t="s">
        <v>23</v>
      </c>
      <c r="G620" s="82">
        <v>5250000590</v>
      </c>
      <c r="H620" s="86">
        <v>800</v>
      </c>
      <c r="I620" s="131">
        <f t="shared" si="219"/>
        <v>20000</v>
      </c>
      <c r="J620" s="131">
        <v>16800</v>
      </c>
      <c r="K620" s="77">
        <v>3200</v>
      </c>
      <c r="L620" s="77"/>
      <c r="M620" s="77"/>
      <c r="N620" s="77"/>
      <c r="O620" s="131"/>
      <c r="P620" s="77"/>
      <c r="Q620" s="77"/>
      <c r="R620" s="132"/>
      <c r="ALQ620"/>
      <c r="ALR620"/>
      <c r="ALS620"/>
      <c r="ALT620"/>
      <c r="ALU620"/>
      <c r="ALV620"/>
      <c r="ALW620"/>
      <c r="ALX620"/>
      <c r="ALY620"/>
      <c r="ALZ620"/>
      <c r="AMA620"/>
      <c r="AMB620"/>
      <c r="AMC620"/>
      <c r="AMD620"/>
      <c r="AME620"/>
      <c r="AMF620"/>
      <c r="AMG620"/>
      <c r="AMH620"/>
      <c r="AMI620"/>
      <c r="AMJ620"/>
    </row>
    <row r="621" spans="2:1024" s="102" customFormat="1" ht="56.25">
      <c r="B621" s="89"/>
      <c r="C621" s="37" t="s">
        <v>293</v>
      </c>
      <c r="D621" s="37">
        <v>926</v>
      </c>
      <c r="E621" s="128" t="s">
        <v>46</v>
      </c>
      <c r="F621" s="128" t="s">
        <v>23</v>
      </c>
      <c r="G621" s="82">
        <v>6700000000</v>
      </c>
      <c r="H621" s="86"/>
      <c r="I621" s="131">
        <f t="shared" si="219"/>
        <v>255500</v>
      </c>
      <c r="J621" s="131">
        <v>0</v>
      </c>
      <c r="K621" s="77">
        <f>K622</f>
        <v>215500</v>
      </c>
      <c r="L621" s="77"/>
      <c r="M621" s="77"/>
      <c r="N621" s="77">
        <f>N622</f>
        <v>40000</v>
      </c>
      <c r="O621" s="131"/>
      <c r="P621" s="77"/>
      <c r="Q621" s="77"/>
      <c r="R621" s="132"/>
      <c r="ALQ621"/>
      <c r="ALR621"/>
      <c r="ALS621"/>
      <c r="ALT621"/>
      <c r="ALU621"/>
      <c r="ALV621"/>
      <c r="ALW621"/>
      <c r="ALX621"/>
      <c r="ALY621"/>
      <c r="ALZ621"/>
      <c r="AMA621"/>
      <c r="AMB621"/>
      <c r="AMC621"/>
      <c r="AMD621"/>
      <c r="AME621"/>
      <c r="AMF621"/>
      <c r="AMG621"/>
      <c r="AMH621"/>
      <c r="AMI621"/>
      <c r="AMJ621"/>
    </row>
    <row r="622" spans="2:1024" s="102" customFormat="1" ht="37.5">
      <c r="B622" s="89"/>
      <c r="C622" s="37" t="s">
        <v>294</v>
      </c>
      <c r="D622" s="37">
        <v>926</v>
      </c>
      <c r="E622" s="128" t="s">
        <v>46</v>
      </c>
      <c r="F622" s="128" t="s">
        <v>23</v>
      </c>
      <c r="G622" s="82">
        <v>6710000000</v>
      </c>
      <c r="H622" s="86"/>
      <c r="I622" s="131">
        <f t="shared" si="219"/>
        <v>255500</v>
      </c>
      <c r="J622" s="131">
        <v>0</v>
      </c>
      <c r="K622" s="77">
        <f>K623</f>
        <v>215500</v>
      </c>
      <c r="L622" s="77"/>
      <c r="M622" s="77"/>
      <c r="N622" s="77">
        <f>N623</f>
        <v>40000</v>
      </c>
      <c r="O622" s="131"/>
      <c r="P622" s="77"/>
      <c r="Q622" s="77"/>
      <c r="R622" s="132"/>
      <c r="ALQ622"/>
      <c r="ALR622"/>
      <c r="ALS622"/>
      <c r="ALT622"/>
      <c r="ALU622"/>
      <c r="ALV622"/>
      <c r="ALW622"/>
      <c r="ALX622"/>
      <c r="ALY622"/>
      <c r="ALZ622"/>
      <c r="AMA622"/>
      <c r="AMB622"/>
      <c r="AMC622"/>
      <c r="AMD622"/>
      <c r="AME622"/>
      <c r="AMF622"/>
      <c r="AMG622"/>
      <c r="AMH622"/>
      <c r="AMI622"/>
      <c r="AMJ622"/>
    </row>
    <row r="623" spans="2:1024" s="102" customFormat="1">
      <c r="B623" s="89"/>
      <c r="C623" s="37" t="s">
        <v>295</v>
      </c>
      <c r="D623" s="37">
        <v>926</v>
      </c>
      <c r="E623" s="128" t="s">
        <v>46</v>
      </c>
      <c r="F623" s="128" t="s">
        <v>23</v>
      </c>
      <c r="G623" s="82">
        <v>6710010220</v>
      </c>
      <c r="H623" s="86"/>
      <c r="I623" s="131">
        <f t="shared" si="219"/>
        <v>255500</v>
      </c>
      <c r="J623" s="131">
        <v>0</v>
      </c>
      <c r="K623" s="77">
        <f>K624</f>
        <v>215500</v>
      </c>
      <c r="L623" s="77"/>
      <c r="M623" s="77"/>
      <c r="N623" s="77">
        <f>N624+N625</f>
        <v>40000</v>
      </c>
      <c r="O623" s="131"/>
      <c r="P623" s="77"/>
      <c r="Q623" s="77"/>
      <c r="R623" s="132"/>
      <c r="ALQ623"/>
      <c r="ALR623"/>
      <c r="ALS623"/>
      <c r="ALT623"/>
      <c r="ALU623"/>
      <c r="ALV623"/>
      <c r="ALW623"/>
      <c r="ALX623"/>
      <c r="ALY623"/>
      <c r="ALZ623"/>
      <c r="AMA623"/>
      <c r="AMB623"/>
      <c r="AMC623"/>
      <c r="AMD623"/>
      <c r="AME623"/>
      <c r="AMF623"/>
      <c r="AMG623"/>
      <c r="AMH623"/>
      <c r="AMI623"/>
      <c r="AMJ623"/>
    </row>
    <row r="624" spans="2:1024" s="102" customFormat="1" ht="37.5">
      <c r="B624" s="89"/>
      <c r="C624" s="37" t="s">
        <v>104</v>
      </c>
      <c r="D624" s="37">
        <v>926</v>
      </c>
      <c r="E624" s="128" t="s">
        <v>46</v>
      </c>
      <c r="F624" s="128" t="s">
        <v>23</v>
      </c>
      <c r="G624" s="82">
        <v>6710010220</v>
      </c>
      <c r="H624" s="86">
        <v>200</v>
      </c>
      <c r="I624" s="131">
        <f t="shared" si="219"/>
        <v>195500</v>
      </c>
      <c r="J624" s="131">
        <v>0</v>
      </c>
      <c r="K624" s="77">
        <v>215500</v>
      </c>
      <c r="L624" s="77"/>
      <c r="M624" s="77"/>
      <c r="N624" s="77">
        <v>-20000</v>
      </c>
      <c r="O624" s="131"/>
      <c r="P624" s="77"/>
      <c r="Q624" s="77"/>
      <c r="R624" s="132"/>
      <c r="ALQ624"/>
      <c r="ALR624"/>
      <c r="ALS624"/>
      <c r="ALT624"/>
      <c r="ALU624"/>
      <c r="ALV624"/>
      <c r="ALW624"/>
      <c r="ALX624"/>
      <c r="ALY624"/>
      <c r="ALZ624"/>
      <c r="AMA624"/>
      <c r="AMB624"/>
      <c r="AMC624"/>
      <c r="AMD624"/>
      <c r="AME624"/>
      <c r="AMF624"/>
      <c r="AMG624"/>
      <c r="AMH624"/>
      <c r="AMI624"/>
      <c r="AMJ624"/>
    </row>
    <row r="625" spans="2:1024" s="102" customFormat="1" ht="37.5">
      <c r="B625" s="89"/>
      <c r="C625" s="37" t="s">
        <v>148</v>
      </c>
      <c r="D625" s="37">
        <v>926</v>
      </c>
      <c r="E625" s="128" t="s">
        <v>46</v>
      </c>
      <c r="F625" s="128" t="s">
        <v>23</v>
      </c>
      <c r="G625" s="82">
        <v>6710010220</v>
      </c>
      <c r="H625" s="86">
        <v>600</v>
      </c>
      <c r="I625" s="131">
        <f t="shared" si="219"/>
        <v>60000</v>
      </c>
      <c r="J625" s="131"/>
      <c r="K625" s="77"/>
      <c r="L625" s="77"/>
      <c r="M625" s="77"/>
      <c r="N625" s="77">
        <v>60000</v>
      </c>
      <c r="O625" s="131"/>
      <c r="P625" s="77"/>
      <c r="Q625" s="77"/>
      <c r="R625" s="132"/>
      <c r="ALQ625"/>
      <c r="ALR625"/>
      <c r="ALS625"/>
      <c r="ALT625"/>
      <c r="ALU625"/>
      <c r="ALV625"/>
      <c r="ALW625"/>
      <c r="ALX625"/>
      <c r="ALY625"/>
      <c r="ALZ625"/>
      <c r="AMA625"/>
      <c r="AMB625"/>
      <c r="AMC625"/>
      <c r="AMD625"/>
      <c r="AME625"/>
      <c r="AMF625"/>
      <c r="AMG625"/>
      <c r="AMH625"/>
      <c r="AMI625"/>
      <c r="AMJ625"/>
    </row>
    <row r="626" spans="2:1024" s="102" customFormat="1" ht="112.5">
      <c r="B626" s="89"/>
      <c r="C626" s="37" t="s">
        <v>400</v>
      </c>
      <c r="D626" s="37">
        <v>926</v>
      </c>
      <c r="E626" s="128" t="s">
        <v>46</v>
      </c>
      <c r="F626" s="128" t="s">
        <v>23</v>
      </c>
      <c r="G626" s="82">
        <v>6900000000</v>
      </c>
      <c r="H626" s="86"/>
      <c r="I626" s="131">
        <f t="shared" si="219"/>
        <v>578600</v>
      </c>
      <c r="J626" s="131">
        <f t="shared" ref="J626:R628" si="234">J627</f>
        <v>867600</v>
      </c>
      <c r="K626" s="77">
        <f t="shared" si="234"/>
        <v>-289000</v>
      </c>
      <c r="L626" s="77">
        <f t="shared" si="234"/>
        <v>0</v>
      </c>
      <c r="M626" s="77">
        <f t="shared" si="234"/>
        <v>0</v>
      </c>
      <c r="N626" s="77">
        <f t="shared" si="234"/>
        <v>0</v>
      </c>
      <c r="O626" s="131">
        <f t="shared" si="234"/>
        <v>0</v>
      </c>
      <c r="P626" s="77">
        <f t="shared" si="234"/>
        <v>0</v>
      </c>
      <c r="Q626" s="77">
        <f t="shared" si="234"/>
        <v>0</v>
      </c>
      <c r="R626" s="132">
        <f t="shared" si="234"/>
        <v>0</v>
      </c>
      <c r="ALQ626"/>
      <c r="ALR626"/>
      <c r="ALS626"/>
      <c r="ALT626"/>
      <c r="ALU626"/>
      <c r="ALV626"/>
      <c r="ALW626"/>
      <c r="ALX626"/>
      <c r="ALY626"/>
      <c r="ALZ626"/>
      <c r="AMA626"/>
      <c r="AMB626"/>
      <c r="AMC626"/>
      <c r="AMD626"/>
      <c r="AME626"/>
      <c r="AMF626"/>
      <c r="AMG626"/>
      <c r="AMH626"/>
      <c r="AMI626"/>
      <c r="AMJ626"/>
    </row>
    <row r="627" spans="2:1024" s="102" customFormat="1" ht="37.5">
      <c r="B627" s="89"/>
      <c r="C627" s="37" t="s">
        <v>304</v>
      </c>
      <c r="D627" s="37">
        <v>926</v>
      </c>
      <c r="E627" s="128" t="s">
        <v>46</v>
      </c>
      <c r="F627" s="128" t="s">
        <v>23</v>
      </c>
      <c r="G627" s="82">
        <v>6910000000</v>
      </c>
      <c r="H627" s="86"/>
      <c r="I627" s="131">
        <f t="shared" si="219"/>
        <v>578600</v>
      </c>
      <c r="J627" s="131">
        <f t="shared" si="234"/>
        <v>867600</v>
      </c>
      <c r="K627" s="77">
        <f t="shared" si="234"/>
        <v>-289000</v>
      </c>
      <c r="L627" s="77">
        <f t="shared" si="234"/>
        <v>0</v>
      </c>
      <c r="M627" s="77">
        <f t="shared" si="234"/>
        <v>0</v>
      </c>
      <c r="N627" s="77">
        <f t="shared" si="234"/>
        <v>0</v>
      </c>
      <c r="O627" s="131">
        <f t="shared" si="234"/>
        <v>0</v>
      </c>
      <c r="P627" s="77">
        <f t="shared" si="234"/>
        <v>0</v>
      </c>
      <c r="Q627" s="77">
        <f t="shared" si="234"/>
        <v>0</v>
      </c>
      <c r="R627" s="132">
        <f t="shared" si="234"/>
        <v>0</v>
      </c>
      <c r="ALQ627"/>
      <c r="ALR627"/>
      <c r="ALS627"/>
      <c r="ALT627"/>
      <c r="ALU627"/>
      <c r="ALV627"/>
      <c r="ALW627"/>
      <c r="ALX627"/>
      <c r="ALY627"/>
      <c r="ALZ627"/>
      <c r="AMA627"/>
      <c r="AMB627"/>
      <c r="AMC627"/>
      <c r="AMD627"/>
      <c r="AME627"/>
      <c r="AMF627"/>
      <c r="AMG627"/>
      <c r="AMH627"/>
      <c r="AMI627"/>
      <c r="AMJ627"/>
    </row>
    <row r="628" spans="2:1024" s="102" customFormat="1" ht="112.5">
      <c r="B628" s="89"/>
      <c r="C628" s="37" t="s">
        <v>401</v>
      </c>
      <c r="D628" s="37">
        <v>926</v>
      </c>
      <c r="E628" s="128" t="s">
        <v>46</v>
      </c>
      <c r="F628" s="128" t="s">
        <v>23</v>
      </c>
      <c r="G628" s="82">
        <v>6910010500</v>
      </c>
      <c r="H628" s="86"/>
      <c r="I628" s="131">
        <f t="shared" si="219"/>
        <v>578600</v>
      </c>
      <c r="J628" s="131">
        <f t="shared" si="234"/>
        <v>867600</v>
      </c>
      <c r="K628" s="77">
        <f t="shared" si="234"/>
        <v>-289000</v>
      </c>
      <c r="L628" s="77">
        <f t="shared" si="234"/>
        <v>0</v>
      </c>
      <c r="M628" s="77">
        <f t="shared" si="234"/>
        <v>0</v>
      </c>
      <c r="N628" s="77">
        <f t="shared" si="234"/>
        <v>0</v>
      </c>
      <c r="O628" s="131">
        <f t="shared" si="234"/>
        <v>0</v>
      </c>
      <c r="P628" s="77">
        <f t="shared" si="234"/>
        <v>0</v>
      </c>
      <c r="Q628" s="77">
        <f t="shared" si="234"/>
        <v>0</v>
      </c>
      <c r="R628" s="132">
        <f t="shared" si="234"/>
        <v>0</v>
      </c>
      <c r="ALQ628"/>
      <c r="ALR628"/>
      <c r="ALS628"/>
      <c r="ALT628"/>
      <c r="ALU628"/>
      <c r="ALV628"/>
      <c r="ALW628"/>
      <c r="ALX628"/>
      <c r="ALY628"/>
      <c r="ALZ628"/>
      <c r="AMA628"/>
      <c r="AMB628"/>
      <c r="AMC628"/>
      <c r="AMD628"/>
      <c r="AME628"/>
      <c r="AMF628"/>
      <c r="AMG628"/>
      <c r="AMH628"/>
      <c r="AMI628"/>
      <c r="AMJ628"/>
    </row>
    <row r="629" spans="2:1024" s="102" customFormat="1" ht="37.5">
      <c r="B629" s="89"/>
      <c r="C629" s="37" t="s">
        <v>104</v>
      </c>
      <c r="D629" s="37">
        <v>926</v>
      </c>
      <c r="E629" s="128" t="s">
        <v>46</v>
      </c>
      <c r="F629" s="128" t="s">
        <v>23</v>
      </c>
      <c r="G629" s="82">
        <v>6910010500</v>
      </c>
      <c r="H629" s="86">
        <v>200</v>
      </c>
      <c r="I629" s="131">
        <f t="shared" si="219"/>
        <v>578600</v>
      </c>
      <c r="J629" s="131">
        <v>867600</v>
      </c>
      <c r="K629" s="77">
        <v>-289000</v>
      </c>
      <c r="L629" s="77"/>
      <c r="M629" s="77"/>
      <c r="N629" s="77"/>
      <c r="O629" s="131"/>
      <c r="P629" s="77"/>
      <c r="Q629" s="77"/>
      <c r="R629" s="132"/>
      <c r="ALQ629"/>
      <c r="ALR629"/>
      <c r="ALS629"/>
      <c r="ALT629"/>
      <c r="ALU629"/>
      <c r="ALV629"/>
      <c r="ALW629"/>
      <c r="ALX629"/>
      <c r="ALY629"/>
      <c r="ALZ629"/>
      <c r="AMA629"/>
      <c r="AMB629"/>
      <c r="AMC629"/>
      <c r="AMD629"/>
      <c r="AME629"/>
      <c r="AMF629"/>
      <c r="AMG629"/>
      <c r="AMH629"/>
      <c r="AMI629"/>
      <c r="AMJ629"/>
    </row>
    <row r="630" spans="2:1024" s="102" customFormat="1" ht="31.9" customHeight="1">
      <c r="B630" s="89"/>
      <c r="C630" s="37" t="s">
        <v>317</v>
      </c>
      <c r="D630" s="37">
        <v>926</v>
      </c>
      <c r="E630" s="128" t="s">
        <v>46</v>
      </c>
      <c r="F630" s="128" t="s">
        <v>23</v>
      </c>
      <c r="G630" s="82">
        <v>7100000000</v>
      </c>
      <c r="H630" s="86"/>
      <c r="I630" s="131">
        <f t="shared" si="219"/>
        <v>140300</v>
      </c>
      <c r="J630" s="131">
        <f t="shared" ref="J630:R632" si="235">J631</f>
        <v>255000</v>
      </c>
      <c r="K630" s="77">
        <f t="shared" si="235"/>
        <v>-114700</v>
      </c>
      <c r="L630" s="77">
        <f t="shared" si="235"/>
        <v>0</v>
      </c>
      <c r="M630" s="77">
        <f t="shared" si="235"/>
        <v>0</v>
      </c>
      <c r="N630" s="77">
        <f t="shared" si="235"/>
        <v>0</v>
      </c>
      <c r="O630" s="131">
        <f t="shared" si="235"/>
        <v>0</v>
      </c>
      <c r="P630" s="77">
        <f t="shared" si="235"/>
        <v>0</v>
      </c>
      <c r="Q630" s="77">
        <f t="shared" si="235"/>
        <v>0</v>
      </c>
      <c r="R630" s="132">
        <f t="shared" si="235"/>
        <v>0</v>
      </c>
      <c r="ALQ630"/>
      <c r="ALR630"/>
      <c r="ALS630"/>
      <c r="ALT630"/>
      <c r="ALU630"/>
      <c r="ALV630"/>
      <c r="ALW630"/>
      <c r="ALX630"/>
      <c r="ALY630"/>
      <c r="ALZ630"/>
      <c r="AMA630"/>
      <c r="AMB630"/>
      <c r="AMC630"/>
      <c r="AMD630"/>
      <c r="AME630"/>
      <c r="AMF630"/>
      <c r="AMG630"/>
      <c r="AMH630"/>
      <c r="AMI630"/>
      <c r="AMJ630"/>
    </row>
    <row r="631" spans="2:1024" s="102" customFormat="1" ht="56.25">
      <c r="B631" s="89"/>
      <c r="C631" s="37" t="s">
        <v>318</v>
      </c>
      <c r="D631" s="37">
        <v>926</v>
      </c>
      <c r="E631" s="128" t="s">
        <v>46</v>
      </c>
      <c r="F631" s="128" t="s">
        <v>23</v>
      </c>
      <c r="G631" s="82">
        <v>7110000000</v>
      </c>
      <c r="H631" s="86"/>
      <c r="I631" s="131">
        <f t="shared" si="219"/>
        <v>140300</v>
      </c>
      <c r="J631" s="131">
        <f t="shared" si="235"/>
        <v>255000</v>
      </c>
      <c r="K631" s="77">
        <f t="shared" si="235"/>
        <v>-114700</v>
      </c>
      <c r="L631" s="77">
        <f t="shared" si="235"/>
        <v>0</v>
      </c>
      <c r="M631" s="77">
        <f t="shared" si="235"/>
        <v>0</v>
      </c>
      <c r="N631" s="77">
        <f t="shared" si="235"/>
        <v>0</v>
      </c>
      <c r="O631" s="131">
        <f t="shared" si="235"/>
        <v>0</v>
      </c>
      <c r="P631" s="77">
        <f t="shared" si="235"/>
        <v>0</v>
      </c>
      <c r="Q631" s="77">
        <f t="shared" si="235"/>
        <v>0</v>
      </c>
      <c r="R631" s="132">
        <f t="shared" si="235"/>
        <v>0</v>
      </c>
      <c r="ALQ631"/>
      <c r="ALR631"/>
      <c r="ALS631"/>
      <c r="ALT631"/>
      <c r="ALU631"/>
      <c r="ALV631"/>
      <c r="ALW631"/>
      <c r="ALX631"/>
      <c r="ALY631"/>
      <c r="ALZ631"/>
      <c r="AMA631"/>
      <c r="AMB631"/>
      <c r="AMC631"/>
      <c r="AMD631"/>
      <c r="AME631"/>
      <c r="AMF631"/>
      <c r="AMG631"/>
      <c r="AMH631"/>
      <c r="AMI631"/>
      <c r="AMJ631"/>
    </row>
    <row r="632" spans="2:1024" s="102" customFormat="1" ht="37.5">
      <c r="B632" s="89"/>
      <c r="C632" s="37" t="s">
        <v>319</v>
      </c>
      <c r="D632" s="37">
        <v>926</v>
      </c>
      <c r="E632" s="128" t="s">
        <v>46</v>
      </c>
      <c r="F632" s="128" t="s">
        <v>23</v>
      </c>
      <c r="G632" s="82">
        <v>7110010610</v>
      </c>
      <c r="H632" s="86"/>
      <c r="I632" s="131">
        <f t="shared" si="219"/>
        <v>140300</v>
      </c>
      <c r="J632" s="131">
        <f t="shared" si="235"/>
        <v>255000</v>
      </c>
      <c r="K632" s="77">
        <f t="shared" si="235"/>
        <v>-114700</v>
      </c>
      <c r="L632" s="77">
        <f t="shared" si="235"/>
        <v>0</v>
      </c>
      <c r="M632" s="77">
        <f t="shared" si="235"/>
        <v>0</v>
      </c>
      <c r="N632" s="77">
        <f t="shared" si="235"/>
        <v>0</v>
      </c>
      <c r="O632" s="131">
        <f t="shared" si="235"/>
        <v>0</v>
      </c>
      <c r="P632" s="77">
        <f t="shared" si="235"/>
        <v>0</v>
      </c>
      <c r="Q632" s="77">
        <f t="shared" si="235"/>
        <v>0</v>
      </c>
      <c r="R632" s="132">
        <f t="shared" si="235"/>
        <v>0</v>
      </c>
      <c r="ALQ632"/>
      <c r="ALR632"/>
      <c r="ALS632"/>
      <c r="ALT632"/>
      <c r="ALU632"/>
      <c r="ALV632"/>
      <c r="ALW632"/>
      <c r="ALX632"/>
      <c r="ALY632"/>
      <c r="ALZ632"/>
      <c r="AMA632"/>
      <c r="AMB632"/>
      <c r="AMC632"/>
      <c r="AMD632"/>
      <c r="AME632"/>
      <c r="AMF632"/>
      <c r="AMG632"/>
      <c r="AMH632"/>
      <c r="AMI632"/>
      <c r="AMJ632"/>
    </row>
    <row r="633" spans="2:1024" s="102" customFormat="1" ht="37.5">
      <c r="B633" s="89"/>
      <c r="C633" s="37" t="s">
        <v>104</v>
      </c>
      <c r="D633" s="37">
        <v>926</v>
      </c>
      <c r="E633" s="128" t="s">
        <v>46</v>
      </c>
      <c r="F633" s="128" t="s">
        <v>23</v>
      </c>
      <c r="G633" s="82">
        <v>7110010610</v>
      </c>
      <c r="H633" s="86">
        <v>200</v>
      </c>
      <c r="I633" s="131">
        <f t="shared" si="219"/>
        <v>140300</v>
      </c>
      <c r="J633" s="131">
        <v>255000</v>
      </c>
      <c r="K633" s="77">
        <v>-114700</v>
      </c>
      <c r="L633" s="77"/>
      <c r="M633" s="77"/>
      <c r="N633" s="77"/>
      <c r="O633" s="131"/>
      <c r="P633" s="77"/>
      <c r="Q633" s="77"/>
      <c r="R633" s="132"/>
      <c r="ALQ633"/>
      <c r="ALR633"/>
      <c r="ALS633"/>
      <c r="ALT633"/>
      <c r="ALU633"/>
      <c r="ALV633"/>
      <c r="ALW633"/>
      <c r="ALX633"/>
      <c r="ALY633"/>
      <c r="ALZ633"/>
      <c r="AMA633"/>
      <c r="AMB633"/>
      <c r="AMC633"/>
      <c r="AMD633"/>
      <c r="AME633"/>
      <c r="AMF633"/>
      <c r="AMG633"/>
      <c r="AMH633"/>
      <c r="AMI633"/>
      <c r="AMJ633"/>
    </row>
    <row r="634" spans="2:1024" s="114" customFormat="1" ht="57.75" customHeight="1">
      <c r="B634" s="27" t="s">
        <v>74</v>
      </c>
      <c r="C634" s="28" t="s">
        <v>402</v>
      </c>
      <c r="D634" s="28">
        <v>929</v>
      </c>
      <c r="E634" s="136"/>
      <c r="F634" s="136"/>
      <c r="G634" s="88"/>
      <c r="H634" s="89"/>
      <c r="I634" s="125">
        <f t="shared" si="219"/>
        <v>172563500</v>
      </c>
      <c r="J634" s="125">
        <f t="shared" ref="J634:R634" si="236">J642+J635</f>
        <v>162620200</v>
      </c>
      <c r="K634" s="75">
        <f t="shared" si="236"/>
        <v>-3561300</v>
      </c>
      <c r="L634" s="75">
        <f t="shared" si="236"/>
        <v>0</v>
      </c>
      <c r="M634" s="75">
        <f t="shared" si="236"/>
        <v>133000</v>
      </c>
      <c r="N634" s="75">
        <f t="shared" si="236"/>
        <v>326900</v>
      </c>
      <c r="O634" s="125">
        <f t="shared" si="236"/>
        <v>13044700</v>
      </c>
      <c r="P634" s="75">
        <f t="shared" si="236"/>
        <v>0</v>
      </c>
      <c r="Q634" s="75">
        <f t="shared" si="236"/>
        <v>0</v>
      </c>
      <c r="R634" s="126">
        <f t="shared" si="236"/>
        <v>0</v>
      </c>
      <c r="ALQ634" s="40"/>
      <c r="ALR634" s="40"/>
      <c r="ALS634" s="40"/>
      <c r="ALT634" s="40"/>
      <c r="ALU634" s="40"/>
      <c r="ALV634" s="40"/>
      <c r="ALW634" s="40"/>
      <c r="ALX634" s="40"/>
      <c r="ALY634" s="40"/>
      <c r="ALZ634" s="40"/>
      <c r="AMA634" s="40"/>
      <c r="AMB634" s="40"/>
      <c r="AMC634" s="40"/>
      <c r="AMD634" s="40"/>
      <c r="AME634" s="40"/>
      <c r="AMF634" s="40"/>
      <c r="AMG634" s="40"/>
      <c r="AMH634" s="40"/>
      <c r="AMI634" s="40"/>
      <c r="AMJ634" s="40"/>
    </row>
    <row r="635" spans="2:1024" s="114" customFormat="1">
      <c r="B635" s="27"/>
      <c r="C635" s="37" t="s">
        <v>15</v>
      </c>
      <c r="D635" s="37">
        <v>929</v>
      </c>
      <c r="E635" s="128" t="s">
        <v>16</v>
      </c>
      <c r="F635" s="128" t="s">
        <v>83</v>
      </c>
      <c r="G635" s="82"/>
      <c r="H635" s="83"/>
      <c r="I635" s="131">
        <f t="shared" si="219"/>
        <v>238400</v>
      </c>
      <c r="J635" s="131">
        <f t="shared" ref="J635:R638" si="237">J636</f>
        <v>423000</v>
      </c>
      <c r="K635" s="77">
        <f t="shared" si="237"/>
        <v>-184600</v>
      </c>
      <c r="L635" s="77">
        <f t="shared" si="237"/>
        <v>0</v>
      </c>
      <c r="M635" s="77">
        <f t="shared" si="237"/>
        <v>0</v>
      </c>
      <c r="N635" s="77">
        <f t="shared" si="237"/>
        <v>0</v>
      </c>
      <c r="O635" s="131">
        <f t="shared" si="237"/>
        <v>0</v>
      </c>
      <c r="P635" s="77">
        <f t="shared" si="237"/>
        <v>0</v>
      </c>
      <c r="Q635" s="77">
        <f t="shared" si="237"/>
        <v>0</v>
      </c>
      <c r="R635" s="132">
        <f t="shared" si="237"/>
        <v>0</v>
      </c>
      <c r="ALQ635"/>
      <c r="ALR635"/>
      <c r="ALS635"/>
      <c r="ALT635"/>
      <c r="ALU635"/>
      <c r="ALV635"/>
      <c r="ALW635"/>
      <c r="ALX635"/>
      <c r="ALY635"/>
      <c r="ALZ635"/>
      <c r="AMA635"/>
      <c r="AMB635"/>
      <c r="AMC635"/>
      <c r="AMD635"/>
      <c r="AME635"/>
      <c r="AMF635"/>
      <c r="AMG635"/>
      <c r="AMH635"/>
      <c r="AMI635"/>
      <c r="AMJ635"/>
    </row>
    <row r="636" spans="2:1024" s="114" customFormat="1">
      <c r="B636" s="27"/>
      <c r="C636" s="37" t="s">
        <v>31</v>
      </c>
      <c r="D636" s="37">
        <v>929</v>
      </c>
      <c r="E636" s="128" t="s">
        <v>16</v>
      </c>
      <c r="F636" s="128" t="s">
        <v>32</v>
      </c>
      <c r="G636" s="82"/>
      <c r="H636" s="83"/>
      <c r="I636" s="131">
        <f t="shared" si="219"/>
        <v>238400</v>
      </c>
      <c r="J636" s="131">
        <f t="shared" si="237"/>
        <v>423000</v>
      </c>
      <c r="K636" s="77">
        <f t="shared" si="237"/>
        <v>-184600</v>
      </c>
      <c r="L636" s="77">
        <f t="shared" si="237"/>
        <v>0</v>
      </c>
      <c r="M636" s="77">
        <f t="shared" si="237"/>
        <v>0</v>
      </c>
      <c r="N636" s="77">
        <f t="shared" si="237"/>
        <v>0</v>
      </c>
      <c r="O636" s="131">
        <f t="shared" si="237"/>
        <v>0</v>
      </c>
      <c r="P636" s="77">
        <f t="shared" si="237"/>
        <v>0</v>
      </c>
      <c r="Q636" s="77">
        <f t="shared" si="237"/>
        <v>0</v>
      </c>
      <c r="R636" s="132">
        <f t="shared" si="237"/>
        <v>0</v>
      </c>
      <c r="ALQ636"/>
      <c r="ALR636"/>
      <c r="ALS636"/>
      <c r="ALT636"/>
      <c r="ALU636"/>
      <c r="ALV636"/>
      <c r="ALW636"/>
      <c r="ALX636"/>
      <c r="ALY636"/>
      <c r="ALZ636"/>
      <c r="AMA636"/>
      <c r="AMB636"/>
      <c r="AMC636"/>
      <c r="AMD636"/>
      <c r="AME636"/>
      <c r="AMF636"/>
      <c r="AMG636"/>
      <c r="AMH636"/>
      <c r="AMI636"/>
      <c r="AMJ636"/>
    </row>
    <row r="637" spans="2:1024" s="114" customFormat="1" ht="37.5">
      <c r="B637" s="27"/>
      <c r="C637" s="37" t="s">
        <v>98</v>
      </c>
      <c r="D637" s="37">
        <v>929</v>
      </c>
      <c r="E637" s="128" t="s">
        <v>16</v>
      </c>
      <c r="F637" s="128" t="s">
        <v>32</v>
      </c>
      <c r="G637" s="82">
        <v>5000000000</v>
      </c>
      <c r="H637" s="83"/>
      <c r="I637" s="131">
        <f t="shared" si="219"/>
        <v>238400</v>
      </c>
      <c r="J637" s="131">
        <f t="shared" si="237"/>
        <v>423000</v>
      </c>
      <c r="K637" s="77">
        <f t="shared" si="237"/>
        <v>-184600</v>
      </c>
      <c r="L637" s="77">
        <f t="shared" si="237"/>
        <v>0</v>
      </c>
      <c r="M637" s="77">
        <f t="shared" si="237"/>
        <v>0</v>
      </c>
      <c r="N637" s="77">
        <f t="shared" si="237"/>
        <v>0</v>
      </c>
      <c r="O637" s="131">
        <f t="shared" si="237"/>
        <v>0</v>
      </c>
      <c r="P637" s="77">
        <f t="shared" si="237"/>
        <v>0</v>
      </c>
      <c r="Q637" s="77">
        <f t="shared" si="237"/>
        <v>0</v>
      </c>
      <c r="R637" s="132">
        <f t="shared" si="237"/>
        <v>0</v>
      </c>
      <c r="ALQ637"/>
      <c r="ALR637"/>
      <c r="ALS637"/>
      <c r="ALT637"/>
      <c r="ALU637"/>
      <c r="ALV637"/>
      <c r="ALW637"/>
      <c r="ALX637"/>
      <c r="ALY637"/>
      <c r="ALZ637"/>
      <c r="AMA637"/>
      <c r="AMB637"/>
      <c r="AMC637"/>
      <c r="AMD637"/>
      <c r="AME637"/>
      <c r="AMF637"/>
      <c r="AMG637"/>
      <c r="AMH637"/>
      <c r="AMI637"/>
      <c r="AMJ637"/>
    </row>
    <row r="638" spans="2:1024" s="114" customFormat="1" ht="37.5">
      <c r="B638" s="27"/>
      <c r="C638" s="37" t="s">
        <v>117</v>
      </c>
      <c r="D638" s="37">
        <v>929</v>
      </c>
      <c r="E638" s="128" t="s">
        <v>16</v>
      </c>
      <c r="F638" s="128" t="s">
        <v>32</v>
      </c>
      <c r="G638" s="82">
        <v>5030000000</v>
      </c>
      <c r="H638" s="83"/>
      <c r="I638" s="131">
        <f t="shared" si="219"/>
        <v>238400</v>
      </c>
      <c r="J638" s="131">
        <f t="shared" si="237"/>
        <v>423000</v>
      </c>
      <c r="K638" s="77">
        <f t="shared" si="237"/>
        <v>-184600</v>
      </c>
      <c r="L638" s="77">
        <f t="shared" si="237"/>
        <v>0</v>
      </c>
      <c r="M638" s="77">
        <f t="shared" si="237"/>
        <v>0</v>
      </c>
      <c r="N638" s="77">
        <f t="shared" si="237"/>
        <v>0</v>
      </c>
      <c r="O638" s="131">
        <f t="shared" si="237"/>
        <v>0</v>
      </c>
      <c r="P638" s="77">
        <f t="shared" si="237"/>
        <v>0</v>
      </c>
      <c r="Q638" s="77">
        <f t="shared" si="237"/>
        <v>0</v>
      </c>
      <c r="R638" s="132">
        <f t="shared" si="237"/>
        <v>0</v>
      </c>
      <c r="ALQ638"/>
      <c r="ALR638"/>
      <c r="ALS638"/>
      <c r="ALT638"/>
      <c r="ALU638"/>
      <c r="ALV638"/>
      <c r="ALW638"/>
      <c r="ALX638"/>
      <c r="ALY638"/>
      <c r="ALZ638"/>
      <c r="AMA638"/>
      <c r="AMB638"/>
      <c r="AMC638"/>
      <c r="AMD638"/>
      <c r="AME638"/>
      <c r="AMF638"/>
      <c r="AMG638"/>
      <c r="AMH638"/>
      <c r="AMI638"/>
      <c r="AMJ638"/>
    </row>
    <row r="639" spans="2:1024" s="114" customFormat="1" ht="37.5">
      <c r="B639" s="27"/>
      <c r="C639" s="37" t="s">
        <v>118</v>
      </c>
      <c r="D639" s="37">
        <v>929</v>
      </c>
      <c r="E639" s="128" t="s">
        <v>16</v>
      </c>
      <c r="F639" s="128" t="s">
        <v>32</v>
      </c>
      <c r="G639" s="82">
        <v>5030010030</v>
      </c>
      <c r="H639" s="83"/>
      <c r="I639" s="131">
        <f t="shared" si="219"/>
        <v>238400</v>
      </c>
      <c r="J639" s="131">
        <f t="shared" ref="J639:O639" si="238">J640</f>
        <v>423000</v>
      </c>
      <c r="K639" s="77">
        <f t="shared" si="238"/>
        <v>-184600</v>
      </c>
      <c r="L639" s="77">
        <f t="shared" si="238"/>
        <v>0</v>
      </c>
      <c r="M639" s="77">
        <f t="shared" si="238"/>
        <v>0</v>
      </c>
      <c r="N639" s="77">
        <f t="shared" si="238"/>
        <v>0</v>
      </c>
      <c r="O639" s="131">
        <f t="shared" si="238"/>
        <v>0</v>
      </c>
      <c r="P639" s="77">
        <f>P640+P641</f>
        <v>0</v>
      </c>
      <c r="Q639" s="77">
        <f>Q640+Q641</f>
        <v>0</v>
      </c>
      <c r="R639" s="132">
        <f>R640</f>
        <v>0</v>
      </c>
      <c r="ALQ639"/>
      <c r="ALR639"/>
      <c r="ALS639"/>
      <c r="ALT639"/>
      <c r="ALU639"/>
      <c r="ALV639"/>
      <c r="ALW639"/>
      <c r="ALX639"/>
      <c r="ALY639"/>
      <c r="ALZ639"/>
      <c r="AMA639"/>
      <c r="AMB639"/>
      <c r="AMC639"/>
      <c r="AMD639"/>
      <c r="AME639"/>
      <c r="AMF639"/>
      <c r="AMG639"/>
      <c r="AMH639"/>
      <c r="AMI639"/>
      <c r="AMJ639"/>
    </row>
    <row r="640" spans="2:1024" s="114" customFormat="1" ht="37.5">
      <c r="B640" s="27"/>
      <c r="C640" s="37" t="s">
        <v>104</v>
      </c>
      <c r="D640" s="37">
        <v>929</v>
      </c>
      <c r="E640" s="128" t="s">
        <v>16</v>
      </c>
      <c r="F640" s="128" t="s">
        <v>32</v>
      </c>
      <c r="G640" s="82">
        <v>5030010030</v>
      </c>
      <c r="H640" s="83" t="s">
        <v>105</v>
      </c>
      <c r="I640" s="131">
        <f t="shared" si="219"/>
        <v>196077</v>
      </c>
      <c r="J640" s="131">
        <v>423000</v>
      </c>
      <c r="K640" s="77">
        <v>-184600</v>
      </c>
      <c r="L640" s="77"/>
      <c r="M640" s="77"/>
      <c r="N640" s="77"/>
      <c r="O640" s="131"/>
      <c r="P640" s="77">
        <v>-27323</v>
      </c>
      <c r="Q640" s="77">
        <v>-15000</v>
      </c>
      <c r="R640" s="132"/>
      <c r="ALQ640"/>
      <c r="ALR640"/>
      <c r="ALS640"/>
      <c r="ALT640"/>
      <c r="ALU640"/>
      <c r="ALV640"/>
      <c r="ALW640"/>
      <c r="ALX640"/>
      <c r="ALY640"/>
      <c r="ALZ640"/>
      <c r="AMA640"/>
      <c r="AMB640"/>
      <c r="AMC640"/>
      <c r="AMD640"/>
      <c r="AME640"/>
      <c r="AMF640"/>
      <c r="AMG640"/>
      <c r="AMH640"/>
      <c r="AMI640"/>
      <c r="AMJ640"/>
    </row>
    <row r="641" spans="2:1024" s="114" customFormat="1">
      <c r="B641" s="27"/>
      <c r="C641" s="37" t="s">
        <v>107</v>
      </c>
      <c r="D641" s="37">
        <v>929</v>
      </c>
      <c r="E641" s="128" t="s">
        <v>16</v>
      </c>
      <c r="F641" s="128" t="s">
        <v>32</v>
      </c>
      <c r="G641" s="82">
        <v>5030010030</v>
      </c>
      <c r="H641" s="83" t="s">
        <v>108</v>
      </c>
      <c r="I641" s="131">
        <f t="shared" si="219"/>
        <v>42323</v>
      </c>
      <c r="J641" s="131"/>
      <c r="K641" s="77"/>
      <c r="L641" s="77"/>
      <c r="M641" s="77"/>
      <c r="N641" s="77"/>
      <c r="O641" s="131"/>
      <c r="P641" s="77">
        <v>27323</v>
      </c>
      <c r="Q641" s="77">
        <v>15000</v>
      </c>
      <c r="R641" s="132"/>
      <c r="ALQ641"/>
      <c r="ALR641"/>
      <c r="ALS641"/>
      <c r="ALT641"/>
      <c r="ALU641"/>
      <c r="ALV641"/>
      <c r="ALW641"/>
      <c r="ALX641"/>
      <c r="ALY641"/>
      <c r="ALZ641"/>
      <c r="AMA641"/>
      <c r="AMB641"/>
      <c r="AMC641"/>
      <c r="AMD641"/>
      <c r="AME641"/>
      <c r="AMF641"/>
      <c r="AMG641"/>
      <c r="AMH641"/>
      <c r="AMI641"/>
      <c r="AMJ641"/>
    </row>
    <row r="642" spans="2:1024" s="102" customFormat="1">
      <c r="B642" s="27"/>
      <c r="C642" s="37" t="s">
        <v>386</v>
      </c>
      <c r="D642" s="37">
        <v>929</v>
      </c>
      <c r="E642" s="128" t="s">
        <v>29</v>
      </c>
      <c r="F642" s="128" t="s">
        <v>83</v>
      </c>
      <c r="G642" s="82"/>
      <c r="H642" s="83"/>
      <c r="I642" s="131">
        <f t="shared" si="219"/>
        <v>172325100</v>
      </c>
      <c r="J642" s="131">
        <f t="shared" ref="J642:R642" si="239">J643+J672+J655+J650</f>
        <v>162197200</v>
      </c>
      <c r="K642" s="77">
        <f t="shared" si="239"/>
        <v>-3376700</v>
      </c>
      <c r="L642" s="77">
        <f t="shared" si="239"/>
        <v>0</v>
      </c>
      <c r="M642" s="77">
        <f t="shared" si="239"/>
        <v>133000</v>
      </c>
      <c r="N642" s="77">
        <f t="shared" si="239"/>
        <v>326900</v>
      </c>
      <c r="O642" s="131">
        <f t="shared" si="239"/>
        <v>13044700</v>
      </c>
      <c r="P642" s="77">
        <f t="shared" si="239"/>
        <v>0</v>
      </c>
      <c r="Q642" s="77">
        <f t="shared" si="239"/>
        <v>0</v>
      </c>
      <c r="R642" s="132">
        <f t="shared" si="239"/>
        <v>0</v>
      </c>
      <c r="ALQ642"/>
      <c r="ALR642"/>
      <c r="ALS642"/>
      <c r="ALT642"/>
      <c r="ALU642"/>
      <c r="ALV642"/>
      <c r="ALW642"/>
      <c r="ALX642"/>
      <c r="ALY642"/>
      <c r="ALZ642"/>
      <c r="AMA642"/>
      <c r="AMB642"/>
      <c r="AMC642"/>
      <c r="AMD642"/>
      <c r="AME642"/>
      <c r="AMF642"/>
      <c r="AMG642"/>
      <c r="AMH642"/>
      <c r="AMI642"/>
      <c r="AMJ642"/>
    </row>
    <row r="643" spans="2:1024" s="102" customFormat="1">
      <c r="B643" s="27"/>
      <c r="C643" s="37" t="s">
        <v>387</v>
      </c>
      <c r="D643" s="37">
        <v>929</v>
      </c>
      <c r="E643" s="128" t="s">
        <v>29</v>
      </c>
      <c r="F643" s="128" t="s">
        <v>16</v>
      </c>
      <c r="G643" s="82"/>
      <c r="H643" s="83"/>
      <c r="I643" s="131">
        <f t="shared" si="219"/>
        <v>5760000</v>
      </c>
      <c r="J643" s="131">
        <f t="shared" ref="J643:R646" si="240">J644</f>
        <v>2449500</v>
      </c>
      <c r="K643" s="77">
        <f t="shared" si="240"/>
        <v>-689500</v>
      </c>
      <c r="L643" s="77">
        <f t="shared" si="240"/>
        <v>0</v>
      </c>
      <c r="M643" s="77">
        <f t="shared" si="240"/>
        <v>0</v>
      </c>
      <c r="N643" s="77">
        <f t="shared" si="240"/>
        <v>0</v>
      </c>
      <c r="O643" s="131">
        <f t="shared" si="240"/>
        <v>2500000</v>
      </c>
      <c r="P643" s="77">
        <f t="shared" si="240"/>
        <v>0</v>
      </c>
      <c r="Q643" s="77">
        <f t="shared" si="240"/>
        <v>1500000</v>
      </c>
      <c r="R643" s="132">
        <f t="shared" si="240"/>
        <v>0</v>
      </c>
      <c r="ALQ643"/>
      <c r="ALR643"/>
      <c r="ALS643"/>
      <c r="ALT643"/>
      <c r="ALU643"/>
      <c r="ALV643"/>
      <c r="ALW643"/>
      <c r="ALX643"/>
      <c r="ALY643"/>
      <c r="ALZ643"/>
      <c r="AMA643"/>
      <c r="AMB643"/>
      <c r="AMC643"/>
      <c r="AMD643"/>
      <c r="AME643"/>
      <c r="AMF643"/>
      <c r="AMG643"/>
      <c r="AMH643"/>
      <c r="AMI643"/>
      <c r="AMJ643"/>
    </row>
    <row r="644" spans="2:1024" s="102" customFormat="1" ht="37.5">
      <c r="B644" s="27"/>
      <c r="C644" s="37" t="s">
        <v>225</v>
      </c>
      <c r="D644" s="37">
        <v>929</v>
      </c>
      <c r="E644" s="128" t="s">
        <v>29</v>
      </c>
      <c r="F644" s="128" t="s">
        <v>16</v>
      </c>
      <c r="G644" s="82">
        <v>6100000000</v>
      </c>
      <c r="H644" s="83"/>
      <c r="I644" s="131">
        <f t="shared" si="219"/>
        <v>5760000</v>
      </c>
      <c r="J644" s="131">
        <f t="shared" si="240"/>
        <v>2449500</v>
      </c>
      <c r="K644" s="77">
        <f t="shared" si="240"/>
        <v>-689500</v>
      </c>
      <c r="L644" s="77">
        <f t="shared" si="240"/>
        <v>0</v>
      </c>
      <c r="M644" s="77">
        <f t="shared" si="240"/>
        <v>0</v>
      </c>
      <c r="N644" s="77">
        <f t="shared" si="240"/>
        <v>0</v>
      </c>
      <c r="O644" s="131">
        <f t="shared" si="240"/>
        <v>2500000</v>
      </c>
      <c r="P644" s="77">
        <f t="shared" si="240"/>
        <v>0</v>
      </c>
      <c r="Q644" s="77">
        <f t="shared" si="240"/>
        <v>1500000</v>
      </c>
      <c r="R644" s="132">
        <f t="shared" si="240"/>
        <v>0</v>
      </c>
      <c r="ALQ644"/>
      <c r="ALR644"/>
      <c r="ALS644"/>
      <c r="ALT644"/>
      <c r="ALU644"/>
      <c r="ALV644"/>
      <c r="ALW644"/>
      <c r="ALX644"/>
      <c r="ALY644"/>
      <c r="ALZ644"/>
      <c r="AMA644"/>
      <c r="AMB644"/>
      <c r="AMC644"/>
      <c r="AMD644"/>
      <c r="AME644"/>
      <c r="AMF644"/>
      <c r="AMG644"/>
      <c r="AMH644"/>
      <c r="AMI644"/>
      <c r="AMJ644"/>
    </row>
    <row r="645" spans="2:1024" s="102" customFormat="1">
      <c r="B645" s="27"/>
      <c r="C645" s="37" t="s">
        <v>226</v>
      </c>
      <c r="D645" s="37">
        <v>929</v>
      </c>
      <c r="E645" s="128" t="s">
        <v>29</v>
      </c>
      <c r="F645" s="128" t="s">
        <v>16</v>
      </c>
      <c r="G645" s="82">
        <v>6110000000</v>
      </c>
      <c r="H645" s="83"/>
      <c r="I645" s="131">
        <f t="shared" si="219"/>
        <v>5760000</v>
      </c>
      <c r="J645" s="131">
        <f t="shared" si="240"/>
        <v>2449500</v>
      </c>
      <c r="K645" s="77">
        <f t="shared" si="240"/>
        <v>-689500</v>
      </c>
      <c r="L645" s="77">
        <f t="shared" si="240"/>
        <v>0</v>
      </c>
      <c r="M645" s="77">
        <f t="shared" si="240"/>
        <v>0</v>
      </c>
      <c r="N645" s="77">
        <f t="shared" si="240"/>
        <v>0</v>
      </c>
      <c r="O645" s="131">
        <f t="shared" si="240"/>
        <v>2500000</v>
      </c>
      <c r="P645" s="77">
        <f t="shared" si="240"/>
        <v>0</v>
      </c>
      <c r="Q645" s="77">
        <f t="shared" si="240"/>
        <v>1500000</v>
      </c>
      <c r="R645" s="132">
        <f t="shared" si="240"/>
        <v>0</v>
      </c>
      <c r="ALQ645"/>
      <c r="ALR645"/>
      <c r="ALS645"/>
      <c r="ALT645"/>
      <c r="ALU645"/>
      <c r="ALV645"/>
      <c r="ALW645"/>
      <c r="ALX645"/>
      <c r="ALY645"/>
      <c r="ALZ645"/>
      <c r="AMA645"/>
      <c r="AMB645"/>
      <c r="AMC645"/>
      <c r="AMD645"/>
      <c r="AME645"/>
      <c r="AMF645"/>
      <c r="AMG645"/>
      <c r="AMH645"/>
      <c r="AMI645"/>
      <c r="AMJ645"/>
    </row>
    <row r="646" spans="2:1024" s="102" customFormat="1">
      <c r="B646" s="27"/>
      <c r="C646" s="37" t="s">
        <v>233</v>
      </c>
      <c r="D646" s="37">
        <v>929</v>
      </c>
      <c r="E646" s="128" t="s">
        <v>29</v>
      </c>
      <c r="F646" s="128" t="s">
        <v>16</v>
      </c>
      <c r="G646" s="82">
        <v>6110200000</v>
      </c>
      <c r="H646" s="83"/>
      <c r="I646" s="131">
        <f t="shared" si="219"/>
        <v>5760000</v>
      </c>
      <c r="J646" s="131">
        <f t="shared" si="240"/>
        <v>2449500</v>
      </c>
      <c r="K646" s="77">
        <f t="shared" si="240"/>
        <v>-689500</v>
      </c>
      <c r="L646" s="77">
        <f t="shared" si="240"/>
        <v>0</v>
      </c>
      <c r="M646" s="77">
        <f t="shared" si="240"/>
        <v>0</v>
      </c>
      <c r="N646" s="77">
        <f t="shared" si="240"/>
        <v>0</v>
      </c>
      <c r="O646" s="131">
        <f t="shared" si="240"/>
        <v>2500000</v>
      </c>
      <c r="P646" s="77">
        <f t="shared" si="240"/>
        <v>0</v>
      </c>
      <c r="Q646" s="77">
        <f t="shared" si="240"/>
        <v>1500000</v>
      </c>
      <c r="R646" s="132">
        <f t="shared" si="240"/>
        <v>0</v>
      </c>
      <c r="ALQ646"/>
      <c r="ALR646"/>
      <c r="ALS646"/>
      <c r="ALT646"/>
      <c r="ALU646"/>
      <c r="ALV646"/>
      <c r="ALW646"/>
      <c r="ALX646"/>
      <c r="ALY646"/>
      <c r="ALZ646"/>
      <c r="AMA646"/>
      <c r="AMB646"/>
      <c r="AMC646"/>
      <c r="AMD646"/>
      <c r="AME646"/>
      <c r="AMF646"/>
      <c r="AMG646"/>
      <c r="AMH646"/>
      <c r="AMI646"/>
      <c r="AMJ646"/>
    </row>
    <row r="647" spans="2:1024" s="102" customFormat="1">
      <c r="B647" s="27"/>
      <c r="C647" s="37" t="s">
        <v>233</v>
      </c>
      <c r="D647" s="37">
        <v>929</v>
      </c>
      <c r="E647" s="128" t="s">
        <v>29</v>
      </c>
      <c r="F647" s="128" t="s">
        <v>16</v>
      </c>
      <c r="G647" s="82">
        <v>6110210160</v>
      </c>
      <c r="H647" s="83"/>
      <c r="I647" s="131">
        <f t="shared" ref="I647:I710" si="241">SUM(J647:R647)</f>
        <v>5760000</v>
      </c>
      <c r="J647" s="131">
        <f t="shared" ref="J647:R647" si="242">J648+J649</f>
        <v>2449500</v>
      </c>
      <c r="K647" s="77">
        <f t="shared" si="242"/>
        <v>-689500</v>
      </c>
      <c r="L647" s="77">
        <f t="shared" si="242"/>
        <v>0</v>
      </c>
      <c r="M647" s="77">
        <f t="shared" si="242"/>
        <v>0</v>
      </c>
      <c r="N647" s="77">
        <f t="shared" si="242"/>
        <v>0</v>
      </c>
      <c r="O647" s="131">
        <f t="shared" si="242"/>
        <v>2500000</v>
      </c>
      <c r="P647" s="77">
        <f t="shared" si="242"/>
        <v>0</v>
      </c>
      <c r="Q647" s="77">
        <f t="shared" si="242"/>
        <v>1500000</v>
      </c>
      <c r="R647" s="132">
        <f t="shared" si="242"/>
        <v>0</v>
      </c>
      <c r="ALQ647"/>
      <c r="ALR647"/>
      <c r="ALS647"/>
      <c r="ALT647"/>
      <c r="ALU647"/>
      <c r="ALV647"/>
      <c r="ALW647"/>
      <c r="ALX647"/>
      <c r="ALY647"/>
      <c r="ALZ647"/>
      <c r="AMA647"/>
      <c r="AMB647"/>
      <c r="AMC647"/>
      <c r="AMD647"/>
      <c r="AME647"/>
      <c r="AMF647"/>
      <c r="AMG647"/>
      <c r="AMH647"/>
      <c r="AMI647"/>
      <c r="AMJ647"/>
    </row>
    <row r="648" spans="2:1024" s="102" customFormat="1" ht="80.849999999999994" customHeight="1">
      <c r="B648" s="27"/>
      <c r="C648" s="37" t="s">
        <v>101</v>
      </c>
      <c r="D648" s="37">
        <v>929</v>
      </c>
      <c r="E648" s="128" t="s">
        <v>29</v>
      </c>
      <c r="F648" s="128" t="s">
        <v>16</v>
      </c>
      <c r="G648" s="82">
        <v>6110210160</v>
      </c>
      <c r="H648" s="83" t="s">
        <v>102</v>
      </c>
      <c r="I648" s="131">
        <f t="shared" si="241"/>
        <v>5250000</v>
      </c>
      <c r="J648" s="131">
        <v>1500000</v>
      </c>
      <c r="K648" s="77">
        <v>0</v>
      </c>
      <c r="L648" s="77"/>
      <c r="M648" s="77"/>
      <c r="N648" s="77"/>
      <c r="O648" s="131">
        <v>2500000</v>
      </c>
      <c r="P648" s="77">
        <v>-250000</v>
      </c>
      <c r="Q648" s="77">
        <v>1500000</v>
      </c>
      <c r="R648" s="132"/>
      <c r="ALQ648"/>
      <c r="ALR648"/>
      <c r="ALS648"/>
      <c r="ALT648"/>
      <c r="ALU648"/>
      <c r="ALV648"/>
      <c r="ALW648"/>
      <c r="ALX648"/>
      <c r="ALY648"/>
      <c r="ALZ648"/>
      <c r="AMA648"/>
      <c r="AMB648"/>
      <c r="AMC648"/>
      <c r="AMD648"/>
      <c r="AME648"/>
      <c r="AMF648"/>
      <c r="AMG648"/>
      <c r="AMH648"/>
      <c r="AMI648"/>
      <c r="AMJ648"/>
    </row>
    <row r="649" spans="2:1024" s="102" customFormat="1" ht="37.5">
      <c r="B649" s="27"/>
      <c r="C649" s="37" t="s">
        <v>104</v>
      </c>
      <c r="D649" s="37">
        <v>929</v>
      </c>
      <c r="E649" s="128" t="s">
        <v>29</v>
      </c>
      <c r="F649" s="128" t="s">
        <v>16</v>
      </c>
      <c r="G649" s="82">
        <v>6110210160</v>
      </c>
      <c r="H649" s="83" t="s">
        <v>105</v>
      </c>
      <c r="I649" s="131">
        <f t="shared" si="241"/>
        <v>510000</v>
      </c>
      <c r="J649" s="131">
        <v>949500</v>
      </c>
      <c r="K649" s="77">
        <v>-689500</v>
      </c>
      <c r="L649" s="77"/>
      <c r="M649" s="77"/>
      <c r="N649" s="77"/>
      <c r="O649" s="131"/>
      <c r="P649" s="77">
        <v>250000</v>
      </c>
      <c r="Q649" s="77"/>
      <c r="R649" s="132"/>
      <c r="ALQ649"/>
      <c r="ALR649"/>
      <c r="ALS649"/>
      <c r="ALT649"/>
      <c r="ALU649"/>
      <c r="ALV649"/>
      <c r="ALW649"/>
      <c r="ALX649"/>
      <c r="ALY649"/>
      <c r="ALZ649"/>
      <c r="AMA649"/>
      <c r="AMB649"/>
      <c r="AMC649"/>
      <c r="AMD649"/>
      <c r="AME649"/>
      <c r="AMF649"/>
      <c r="AMG649"/>
      <c r="AMH649"/>
      <c r="AMI649"/>
      <c r="AMJ649"/>
    </row>
    <row r="650" spans="2:1024" s="102" customFormat="1">
      <c r="B650" s="27"/>
      <c r="C650" s="37" t="s">
        <v>77</v>
      </c>
      <c r="D650" s="37">
        <v>929</v>
      </c>
      <c r="E650" s="128" t="s">
        <v>29</v>
      </c>
      <c r="F650" s="128" t="s">
        <v>18</v>
      </c>
      <c r="G650" s="82"/>
      <c r="H650" s="83"/>
      <c r="I650" s="131">
        <f t="shared" si="241"/>
        <v>30100</v>
      </c>
      <c r="J650" s="131">
        <f t="shared" ref="J650:R653" si="243">J651</f>
        <v>30800</v>
      </c>
      <c r="K650" s="77">
        <f t="shared" si="243"/>
        <v>-700</v>
      </c>
      <c r="L650" s="77">
        <f t="shared" si="243"/>
        <v>0</v>
      </c>
      <c r="M650" s="77">
        <f t="shared" si="243"/>
        <v>0</v>
      </c>
      <c r="N650" s="77">
        <f t="shared" si="243"/>
        <v>0</v>
      </c>
      <c r="O650" s="131">
        <f t="shared" si="243"/>
        <v>0</v>
      </c>
      <c r="P650" s="77">
        <f t="shared" si="243"/>
        <v>0</v>
      </c>
      <c r="Q650" s="77">
        <f t="shared" si="243"/>
        <v>0</v>
      </c>
      <c r="R650" s="132">
        <f t="shared" si="243"/>
        <v>0</v>
      </c>
      <c r="ALQ650"/>
      <c r="ALR650"/>
      <c r="ALS650"/>
      <c r="ALT650"/>
      <c r="ALU650"/>
      <c r="ALV650"/>
      <c r="ALW650"/>
      <c r="ALX650"/>
      <c r="ALY650"/>
      <c r="ALZ650"/>
      <c r="AMA650"/>
      <c r="AMB650"/>
      <c r="AMC650"/>
      <c r="AMD650"/>
      <c r="AME650"/>
      <c r="AMF650"/>
      <c r="AMG650"/>
      <c r="AMH650"/>
      <c r="AMI650"/>
      <c r="AMJ650"/>
    </row>
    <row r="651" spans="2:1024" s="102" customFormat="1" ht="37.5">
      <c r="B651" s="27"/>
      <c r="C651" s="37" t="s">
        <v>225</v>
      </c>
      <c r="D651" s="37">
        <v>929</v>
      </c>
      <c r="E651" s="128" t="s">
        <v>29</v>
      </c>
      <c r="F651" s="128" t="s">
        <v>18</v>
      </c>
      <c r="G651" s="82">
        <v>6100000000</v>
      </c>
      <c r="H651" s="83"/>
      <c r="I651" s="131">
        <f t="shared" si="241"/>
        <v>30100</v>
      </c>
      <c r="J651" s="131">
        <f t="shared" si="243"/>
        <v>30800</v>
      </c>
      <c r="K651" s="77">
        <f t="shared" si="243"/>
        <v>-700</v>
      </c>
      <c r="L651" s="77">
        <f t="shared" si="243"/>
        <v>0</v>
      </c>
      <c r="M651" s="77">
        <f t="shared" si="243"/>
        <v>0</v>
      </c>
      <c r="N651" s="77">
        <f t="shared" si="243"/>
        <v>0</v>
      </c>
      <c r="O651" s="131">
        <f t="shared" si="243"/>
        <v>0</v>
      </c>
      <c r="P651" s="77">
        <f t="shared" si="243"/>
        <v>0</v>
      </c>
      <c r="Q651" s="77">
        <f t="shared" si="243"/>
        <v>0</v>
      </c>
      <c r="R651" s="132">
        <f t="shared" si="243"/>
        <v>0</v>
      </c>
      <c r="ALQ651"/>
      <c r="ALR651"/>
      <c r="ALS651"/>
      <c r="ALT651"/>
      <c r="ALU651"/>
      <c r="ALV651"/>
      <c r="ALW651"/>
      <c r="ALX651"/>
      <c r="ALY651"/>
      <c r="ALZ651"/>
      <c r="AMA651"/>
      <c r="AMB651"/>
      <c r="AMC651"/>
      <c r="AMD651"/>
      <c r="AME651"/>
      <c r="AMF651"/>
      <c r="AMG651"/>
      <c r="AMH651"/>
      <c r="AMI651"/>
      <c r="AMJ651"/>
    </row>
    <row r="652" spans="2:1024" s="102" customFormat="1">
      <c r="B652" s="27"/>
      <c r="C652" s="37" t="s">
        <v>226</v>
      </c>
      <c r="D652" s="37">
        <v>929</v>
      </c>
      <c r="E652" s="128" t="s">
        <v>29</v>
      </c>
      <c r="F652" s="128" t="s">
        <v>18</v>
      </c>
      <c r="G652" s="82">
        <v>6110000000</v>
      </c>
      <c r="H652" s="83"/>
      <c r="I652" s="131">
        <f t="shared" si="241"/>
        <v>30100</v>
      </c>
      <c r="J652" s="131">
        <f t="shared" si="243"/>
        <v>30800</v>
      </c>
      <c r="K652" s="77">
        <f t="shared" si="243"/>
        <v>-700</v>
      </c>
      <c r="L652" s="77">
        <f t="shared" si="243"/>
        <v>0</v>
      </c>
      <c r="M652" s="77">
        <f t="shared" si="243"/>
        <v>0</v>
      </c>
      <c r="N652" s="77">
        <f t="shared" si="243"/>
        <v>0</v>
      </c>
      <c r="O652" s="131">
        <f t="shared" si="243"/>
        <v>0</v>
      </c>
      <c r="P652" s="77">
        <f t="shared" si="243"/>
        <v>0</v>
      </c>
      <c r="Q652" s="77">
        <f t="shared" si="243"/>
        <v>0</v>
      </c>
      <c r="R652" s="132">
        <f t="shared" si="243"/>
        <v>0</v>
      </c>
      <c r="ALQ652"/>
      <c r="ALR652"/>
      <c r="ALS652"/>
      <c r="ALT652"/>
      <c r="ALU652"/>
      <c r="ALV652"/>
      <c r="ALW652"/>
      <c r="ALX652"/>
      <c r="ALY652"/>
      <c r="ALZ652"/>
      <c r="AMA652"/>
      <c r="AMB652"/>
      <c r="AMC652"/>
      <c r="AMD652"/>
      <c r="AME652"/>
      <c r="AMF652"/>
      <c r="AMG652"/>
      <c r="AMH652"/>
      <c r="AMI652"/>
      <c r="AMJ652"/>
    </row>
    <row r="653" spans="2:1024" s="102" customFormat="1" ht="150">
      <c r="B653" s="27"/>
      <c r="C653" s="37" t="s">
        <v>172</v>
      </c>
      <c r="D653" s="37">
        <v>929</v>
      </c>
      <c r="E653" s="128" t="s">
        <v>29</v>
      </c>
      <c r="F653" s="128" t="s">
        <v>18</v>
      </c>
      <c r="G653" s="82">
        <v>6110060820</v>
      </c>
      <c r="H653" s="83"/>
      <c r="I653" s="131">
        <f t="shared" si="241"/>
        <v>30100</v>
      </c>
      <c r="J653" s="131">
        <f t="shared" si="243"/>
        <v>30800</v>
      </c>
      <c r="K653" s="77">
        <f t="shared" si="243"/>
        <v>-700</v>
      </c>
      <c r="L653" s="77">
        <f t="shared" si="243"/>
        <v>0</v>
      </c>
      <c r="M653" s="77">
        <f t="shared" si="243"/>
        <v>0</v>
      </c>
      <c r="N653" s="77">
        <f t="shared" si="243"/>
        <v>0</v>
      </c>
      <c r="O653" s="131">
        <f t="shared" si="243"/>
        <v>0</v>
      </c>
      <c r="P653" s="77">
        <f t="shared" si="243"/>
        <v>0</v>
      </c>
      <c r="Q653" s="77">
        <f t="shared" si="243"/>
        <v>0</v>
      </c>
      <c r="R653" s="132">
        <f t="shared" si="243"/>
        <v>0</v>
      </c>
      <c r="ALQ653"/>
      <c r="ALR653"/>
      <c r="ALS653"/>
      <c r="ALT653"/>
      <c r="ALU653"/>
      <c r="ALV653"/>
      <c r="ALW653"/>
      <c r="ALX653"/>
      <c r="ALY653"/>
      <c r="ALZ653"/>
      <c r="AMA653"/>
      <c r="AMB653"/>
      <c r="AMC653"/>
      <c r="AMD653"/>
      <c r="AME653"/>
      <c r="AMF653"/>
      <c r="AMG653"/>
      <c r="AMH653"/>
      <c r="AMI653"/>
      <c r="AMJ653"/>
    </row>
    <row r="654" spans="2:1024" s="102" customFormat="1" ht="37.5">
      <c r="B654" s="27"/>
      <c r="C654" s="37" t="s">
        <v>148</v>
      </c>
      <c r="D654" s="37">
        <v>929</v>
      </c>
      <c r="E654" s="128" t="s">
        <v>29</v>
      </c>
      <c r="F654" s="128" t="s">
        <v>18</v>
      </c>
      <c r="G654" s="82">
        <v>6110060820</v>
      </c>
      <c r="H654" s="83" t="s">
        <v>206</v>
      </c>
      <c r="I654" s="131">
        <f t="shared" si="241"/>
        <v>30100</v>
      </c>
      <c r="J654" s="131">
        <v>30800</v>
      </c>
      <c r="K654" s="77">
        <v>-700</v>
      </c>
      <c r="L654" s="77"/>
      <c r="M654" s="77"/>
      <c r="N654" s="77"/>
      <c r="O654" s="131"/>
      <c r="P654" s="77"/>
      <c r="Q654" s="77"/>
      <c r="R654" s="132"/>
      <c r="ALQ654"/>
      <c r="ALR654"/>
      <c r="ALS654"/>
      <c r="ALT654"/>
      <c r="ALU654"/>
      <c r="ALV654"/>
      <c r="ALW654"/>
      <c r="ALX654"/>
      <c r="ALY654"/>
      <c r="ALZ654"/>
      <c r="AMA654"/>
      <c r="AMB654"/>
      <c r="AMC654"/>
      <c r="AMD654"/>
      <c r="AME654"/>
      <c r="AMF654"/>
      <c r="AMG654"/>
      <c r="AMH654"/>
      <c r="AMI654"/>
      <c r="AMJ654"/>
    </row>
    <row r="655" spans="2:1024" s="102" customFormat="1">
      <c r="B655" s="27"/>
      <c r="C655" s="37" t="s">
        <v>78</v>
      </c>
      <c r="D655" s="37">
        <v>929</v>
      </c>
      <c r="E655" s="128" t="s">
        <v>29</v>
      </c>
      <c r="F655" s="128" t="s">
        <v>20</v>
      </c>
      <c r="G655" s="82"/>
      <c r="H655" s="83"/>
      <c r="I655" s="131">
        <f t="shared" si="241"/>
        <v>162009600</v>
      </c>
      <c r="J655" s="131">
        <f t="shared" ref="J655:N656" si="244">J656</f>
        <v>156672000</v>
      </c>
      <c r="K655" s="77">
        <f t="shared" si="244"/>
        <v>-4167000</v>
      </c>
      <c r="L655" s="77">
        <f t="shared" si="244"/>
        <v>0</v>
      </c>
      <c r="M655" s="77">
        <f t="shared" si="244"/>
        <v>133000</v>
      </c>
      <c r="N655" s="77">
        <f t="shared" si="244"/>
        <v>326900</v>
      </c>
      <c r="O655" s="131">
        <f>O656+O669</f>
        <v>10544700</v>
      </c>
      <c r="P655" s="77">
        <f t="shared" ref="P655:R656" si="245">P656</f>
        <v>0</v>
      </c>
      <c r="Q655" s="77">
        <f t="shared" si="245"/>
        <v>-1500000</v>
      </c>
      <c r="R655" s="132">
        <f t="shared" si="245"/>
        <v>0</v>
      </c>
      <c r="ALQ655"/>
      <c r="ALR655"/>
      <c r="ALS655"/>
      <c r="ALT655"/>
      <c r="ALU655"/>
      <c r="ALV655"/>
      <c r="ALW655"/>
      <c r="ALX655"/>
      <c r="ALY655"/>
      <c r="ALZ655"/>
      <c r="AMA655"/>
      <c r="AMB655"/>
      <c r="AMC655"/>
      <c r="AMD655"/>
      <c r="AME655"/>
      <c r="AMF655"/>
      <c r="AMG655"/>
      <c r="AMH655"/>
      <c r="AMI655"/>
      <c r="AMJ655"/>
    </row>
    <row r="656" spans="2:1024" s="102" customFormat="1" ht="37.5">
      <c r="B656" s="27"/>
      <c r="C656" s="37" t="s">
        <v>225</v>
      </c>
      <c r="D656" s="37">
        <v>929</v>
      </c>
      <c r="E656" s="128" t="s">
        <v>29</v>
      </c>
      <c r="F656" s="128" t="s">
        <v>20</v>
      </c>
      <c r="G656" s="82">
        <v>6100000000</v>
      </c>
      <c r="H656" s="83"/>
      <c r="I656" s="131">
        <f t="shared" si="241"/>
        <v>161759600</v>
      </c>
      <c r="J656" s="131">
        <f t="shared" si="244"/>
        <v>156672000</v>
      </c>
      <c r="K656" s="77">
        <f t="shared" si="244"/>
        <v>-4167000</v>
      </c>
      <c r="L656" s="77">
        <f t="shared" si="244"/>
        <v>0</v>
      </c>
      <c r="M656" s="77">
        <f t="shared" si="244"/>
        <v>133000</v>
      </c>
      <c r="N656" s="77">
        <f t="shared" si="244"/>
        <v>326900</v>
      </c>
      <c r="O656" s="131">
        <f>O657</f>
        <v>10294700</v>
      </c>
      <c r="P656" s="77">
        <f t="shared" si="245"/>
        <v>0</v>
      </c>
      <c r="Q656" s="77">
        <f t="shared" si="245"/>
        <v>-1500000</v>
      </c>
      <c r="R656" s="132">
        <f t="shared" si="245"/>
        <v>0</v>
      </c>
      <c r="ALQ656"/>
      <c r="ALR656"/>
      <c r="ALS656"/>
      <c r="ALT656"/>
      <c r="ALU656"/>
      <c r="ALV656"/>
      <c r="ALW656"/>
      <c r="ALX656"/>
      <c r="ALY656"/>
      <c r="ALZ656"/>
      <c r="AMA656"/>
      <c r="AMB656"/>
      <c r="AMC656"/>
      <c r="AMD656"/>
      <c r="AME656"/>
      <c r="AMF656"/>
      <c r="AMG656"/>
      <c r="AMH656"/>
      <c r="AMI656"/>
      <c r="AMJ656"/>
    </row>
    <row r="657" spans="2:1024" s="102" customFormat="1">
      <c r="B657" s="27"/>
      <c r="C657" s="37" t="s">
        <v>226</v>
      </c>
      <c r="D657" s="37">
        <v>929</v>
      </c>
      <c r="E657" s="128" t="s">
        <v>29</v>
      </c>
      <c r="F657" s="128" t="s">
        <v>20</v>
      </c>
      <c r="G657" s="82">
        <v>6110000000</v>
      </c>
      <c r="H657" s="83"/>
      <c r="I657" s="131">
        <f t="shared" si="241"/>
        <v>161759600</v>
      </c>
      <c r="J657" s="131">
        <f>J658+J662+J666</f>
        <v>156672000</v>
      </c>
      <c r="K657" s="131">
        <f>K658+K662+K666+K660</f>
        <v>-4167000</v>
      </c>
      <c r="L657" s="77">
        <f>L658+L662+L666</f>
        <v>0</v>
      </c>
      <c r="M657" s="77">
        <f>M658+M662+M666+M660</f>
        <v>133000</v>
      </c>
      <c r="N657" s="77">
        <f>N658+N662+N666+N664+N660</f>
        <v>326900</v>
      </c>
      <c r="O657" s="131">
        <f>O658+O662+O666</f>
        <v>10294700</v>
      </c>
      <c r="P657" s="77">
        <f>P658+P662+P666</f>
        <v>0</v>
      </c>
      <c r="Q657" s="77">
        <f>Q658+Q662+Q666</f>
        <v>-1500000</v>
      </c>
      <c r="R657" s="132">
        <f>R658+R662+R666</f>
        <v>0</v>
      </c>
      <c r="ALQ657"/>
      <c r="ALR657"/>
      <c r="ALS657"/>
      <c r="ALT657"/>
      <c r="ALU657"/>
      <c r="ALV657"/>
      <c r="ALW657"/>
      <c r="ALX657"/>
      <c r="ALY657"/>
      <c r="ALZ657"/>
      <c r="AMA657"/>
      <c r="AMB657"/>
      <c r="AMC657"/>
      <c r="AMD657"/>
      <c r="AME657"/>
      <c r="AMF657"/>
      <c r="AMG657"/>
      <c r="AMH657"/>
      <c r="AMI657"/>
      <c r="AMJ657"/>
    </row>
    <row r="658" spans="2:1024" s="102" customFormat="1" ht="37.5">
      <c r="B658" s="27"/>
      <c r="C658" s="37" t="s">
        <v>132</v>
      </c>
      <c r="D658" s="37">
        <v>929</v>
      </c>
      <c r="E658" s="128" t="s">
        <v>29</v>
      </c>
      <c r="F658" s="128" t="s">
        <v>20</v>
      </c>
      <c r="G658" s="82">
        <v>6110000590</v>
      </c>
      <c r="H658" s="83"/>
      <c r="I658" s="131">
        <f t="shared" si="241"/>
        <v>156043500</v>
      </c>
      <c r="J658" s="131">
        <f t="shared" ref="J658:R658" si="246">J659</f>
        <v>154470200</v>
      </c>
      <c r="K658" s="77">
        <f t="shared" si="246"/>
        <v>-7221400</v>
      </c>
      <c r="L658" s="77">
        <f t="shared" si="246"/>
        <v>0</v>
      </c>
      <c r="M658" s="77">
        <f t="shared" si="246"/>
        <v>0</v>
      </c>
      <c r="N658" s="77">
        <f t="shared" si="246"/>
        <v>0</v>
      </c>
      <c r="O658" s="131">
        <f t="shared" si="246"/>
        <v>10294700</v>
      </c>
      <c r="P658" s="77">
        <f t="shared" si="246"/>
        <v>0</v>
      </c>
      <c r="Q658" s="77">
        <f t="shared" si="246"/>
        <v>-1500000</v>
      </c>
      <c r="R658" s="132">
        <f t="shared" si="246"/>
        <v>0</v>
      </c>
      <c r="ALQ658"/>
      <c r="ALR658"/>
      <c r="ALS658"/>
      <c r="ALT658"/>
      <c r="ALU658"/>
      <c r="ALV658"/>
      <c r="ALW658"/>
      <c r="ALX658"/>
      <c r="ALY658"/>
      <c r="ALZ658"/>
      <c r="AMA658"/>
      <c r="AMB658"/>
      <c r="AMC658"/>
      <c r="AMD658"/>
      <c r="AME658"/>
      <c r="AMF658"/>
      <c r="AMG658"/>
      <c r="AMH658"/>
      <c r="AMI658"/>
      <c r="AMJ658"/>
    </row>
    <row r="659" spans="2:1024" s="102" customFormat="1" ht="37.5">
      <c r="B659" s="27"/>
      <c r="C659" s="37" t="s">
        <v>169</v>
      </c>
      <c r="D659" s="37">
        <v>929</v>
      </c>
      <c r="E659" s="128" t="s">
        <v>29</v>
      </c>
      <c r="F659" s="128" t="s">
        <v>20</v>
      </c>
      <c r="G659" s="82">
        <v>6110000590</v>
      </c>
      <c r="H659" s="83" t="s">
        <v>206</v>
      </c>
      <c r="I659" s="131">
        <f t="shared" si="241"/>
        <v>156043500</v>
      </c>
      <c r="J659" s="131">
        <v>154470200</v>
      </c>
      <c r="K659" s="77">
        <v>-7221400</v>
      </c>
      <c r="L659" s="77"/>
      <c r="M659" s="77"/>
      <c r="N659" s="77"/>
      <c r="O659" s="131">
        <v>10294700</v>
      </c>
      <c r="P659" s="77"/>
      <c r="Q659" s="77">
        <v>-1500000</v>
      </c>
      <c r="R659" s="132"/>
      <c r="ALQ659"/>
      <c r="ALR659"/>
      <c r="ALS659"/>
      <c r="ALT659"/>
      <c r="ALU659"/>
      <c r="ALV659"/>
      <c r="ALW659"/>
      <c r="ALX659"/>
      <c r="ALY659"/>
      <c r="ALZ659"/>
      <c r="AMA659"/>
      <c r="AMB659"/>
      <c r="AMC659"/>
      <c r="AMD659"/>
      <c r="AME659"/>
      <c r="AMF659"/>
      <c r="AMG659"/>
      <c r="AMH659"/>
      <c r="AMI659"/>
      <c r="AMJ659"/>
    </row>
    <row r="660" spans="2:1024" s="102" customFormat="1" ht="37.5">
      <c r="B660" s="27"/>
      <c r="C660" s="37" t="s">
        <v>227</v>
      </c>
      <c r="D660" s="37">
        <v>929</v>
      </c>
      <c r="E660" s="128" t="s">
        <v>29</v>
      </c>
      <c r="F660" s="128" t="s">
        <v>20</v>
      </c>
      <c r="G660" s="82" t="s">
        <v>228</v>
      </c>
      <c r="H660" s="83"/>
      <c r="I660" s="131">
        <f t="shared" si="241"/>
        <v>3305900</v>
      </c>
      <c r="J660" s="131">
        <v>0</v>
      </c>
      <c r="K660" s="77">
        <f t="shared" ref="K660:R660" si="247">K661</f>
        <v>3408600</v>
      </c>
      <c r="L660" s="77">
        <f t="shared" si="247"/>
        <v>0</v>
      </c>
      <c r="M660" s="77">
        <f t="shared" si="247"/>
        <v>-157800</v>
      </c>
      <c r="N660" s="77">
        <f t="shared" si="247"/>
        <v>55100</v>
      </c>
      <c r="O660" s="131">
        <f t="shared" si="247"/>
        <v>0</v>
      </c>
      <c r="P660" s="77">
        <f t="shared" si="247"/>
        <v>0</v>
      </c>
      <c r="Q660" s="77">
        <f t="shared" si="247"/>
        <v>0</v>
      </c>
      <c r="R660" s="132">
        <f t="shared" si="247"/>
        <v>0</v>
      </c>
      <c r="ALQ660"/>
      <c r="ALR660"/>
      <c r="ALS660"/>
      <c r="ALT660"/>
      <c r="ALU660"/>
      <c r="ALV660"/>
      <c r="ALW660"/>
      <c r="ALX660"/>
      <c r="ALY660"/>
      <c r="ALZ660"/>
      <c r="AMA660"/>
      <c r="AMB660"/>
      <c r="AMC660"/>
      <c r="AMD660"/>
      <c r="AME660"/>
      <c r="AMF660"/>
      <c r="AMG660"/>
      <c r="AMH660"/>
      <c r="AMI660"/>
      <c r="AMJ660"/>
    </row>
    <row r="661" spans="2:1024" s="102" customFormat="1" ht="37.5">
      <c r="B661" s="27"/>
      <c r="C661" s="37" t="s">
        <v>169</v>
      </c>
      <c r="D661" s="37">
        <v>929</v>
      </c>
      <c r="E661" s="128" t="s">
        <v>29</v>
      </c>
      <c r="F661" s="128" t="s">
        <v>20</v>
      </c>
      <c r="G661" s="82" t="s">
        <v>228</v>
      </c>
      <c r="H661" s="83" t="s">
        <v>206</v>
      </c>
      <c r="I661" s="131">
        <f t="shared" si="241"/>
        <v>3305900</v>
      </c>
      <c r="J661" s="131">
        <v>0</v>
      </c>
      <c r="K661" s="77">
        <v>3408600</v>
      </c>
      <c r="L661" s="77"/>
      <c r="M661" s="77">
        <v>-157800</v>
      </c>
      <c r="N661" s="77">
        <v>55100</v>
      </c>
      <c r="O661" s="131"/>
      <c r="P661" s="77"/>
      <c r="Q661" s="77"/>
      <c r="R661" s="132"/>
      <c r="ALQ661"/>
      <c r="ALR661"/>
      <c r="ALS661"/>
      <c r="ALT661"/>
      <c r="ALU661"/>
      <c r="ALV661"/>
      <c r="ALW661"/>
      <c r="ALX661"/>
      <c r="ALY661"/>
      <c r="ALZ661"/>
      <c r="AMA661"/>
      <c r="AMB661"/>
      <c r="AMC661"/>
      <c r="AMD661"/>
      <c r="AME661"/>
      <c r="AMF661"/>
      <c r="AMG661"/>
      <c r="AMH661"/>
      <c r="AMI661"/>
      <c r="AMJ661"/>
    </row>
    <row r="662" spans="2:1024" s="102" customFormat="1" ht="56.25">
      <c r="B662" s="27"/>
      <c r="C662" s="37" t="s">
        <v>229</v>
      </c>
      <c r="D662" s="37">
        <v>929</v>
      </c>
      <c r="E662" s="128" t="s">
        <v>29</v>
      </c>
      <c r="F662" s="128" t="s">
        <v>20</v>
      </c>
      <c r="G662" s="82" t="s">
        <v>230</v>
      </c>
      <c r="H662" s="83"/>
      <c r="I662" s="131">
        <f t="shared" si="241"/>
        <v>1902600</v>
      </c>
      <c r="J662" s="131">
        <f t="shared" ref="J662:R662" si="248">J663</f>
        <v>1601800</v>
      </c>
      <c r="K662" s="77">
        <f t="shared" si="248"/>
        <v>-84200</v>
      </c>
      <c r="L662" s="77">
        <f t="shared" si="248"/>
        <v>0</v>
      </c>
      <c r="M662" s="77">
        <f t="shared" si="248"/>
        <v>290800</v>
      </c>
      <c r="N662" s="77">
        <f t="shared" si="248"/>
        <v>94200</v>
      </c>
      <c r="O662" s="131">
        <f t="shared" si="248"/>
        <v>0</v>
      </c>
      <c r="P662" s="77">
        <f t="shared" si="248"/>
        <v>0</v>
      </c>
      <c r="Q662" s="77">
        <f t="shared" si="248"/>
        <v>0</v>
      </c>
      <c r="R662" s="132">
        <f t="shared" si="248"/>
        <v>0</v>
      </c>
      <c r="ALQ662"/>
      <c r="ALR662"/>
      <c r="ALS662"/>
      <c r="ALT662"/>
      <c r="ALU662"/>
      <c r="ALV662"/>
      <c r="ALW662"/>
      <c r="ALX662"/>
      <c r="ALY662"/>
      <c r="ALZ662"/>
      <c r="AMA662"/>
      <c r="AMB662"/>
      <c r="AMC662"/>
      <c r="AMD662"/>
      <c r="AME662"/>
      <c r="AMF662"/>
      <c r="AMG662"/>
      <c r="AMH662"/>
      <c r="AMI662"/>
      <c r="AMJ662"/>
    </row>
    <row r="663" spans="2:1024" s="102" customFormat="1" ht="37.5">
      <c r="B663" s="27"/>
      <c r="C663" s="37" t="s">
        <v>169</v>
      </c>
      <c r="D663" s="37">
        <v>929</v>
      </c>
      <c r="E663" s="128" t="s">
        <v>29</v>
      </c>
      <c r="F663" s="128" t="s">
        <v>20</v>
      </c>
      <c r="G663" s="82" t="s">
        <v>230</v>
      </c>
      <c r="H663" s="83" t="s">
        <v>206</v>
      </c>
      <c r="I663" s="131">
        <f t="shared" si="241"/>
        <v>1902600</v>
      </c>
      <c r="J663" s="131">
        <v>1601800</v>
      </c>
      <c r="K663" s="77">
        <v>-84200</v>
      </c>
      <c r="L663" s="77"/>
      <c r="M663" s="77">
        <v>290800</v>
      </c>
      <c r="N663" s="77">
        <v>94200</v>
      </c>
      <c r="O663" s="131"/>
      <c r="P663" s="77"/>
      <c r="Q663" s="77"/>
      <c r="R663" s="132"/>
      <c r="ALQ663"/>
      <c r="ALR663"/>
      <c r="ALS663"/>
      <c r="ALT663"/>
      <c r="ALU663"/>
      <c r="ALV663"/>
      <c r="ALW663"/>
      <c r="ALX663"/>
      <c r="ALY663"/>
      <c r="ALZ663"/>
      <c r="AMA663"/>
      <c r="AMB663"/>
      <c r="AMC663"/>
      <c r="AMD663"/>
      <c r="AME663"/>
      <c r="AMF663"/>
      <c r="AMG663"/>
      <c r="AMH663"/>
      <c r="AMI663"/>
      <c r="AMJ663"/>
    </row>
    <row r="664" spans="2:1024" s="102" customFormat="1" ht="56.25">
      <c r="B664" s="27"/>
      <c r="C664" s="37" t="s">
        <v>229</v>
      </c>
      <c r="D664" s="37">
        <v>929</v>
      </c>
      <c r="E664" s="128" t="s">
        <v>29</v>
      </c>
      <c r="F664" s="128" t="s">
        <v>20</v>
      </c>
      <c r="G664" s="82" t="s">
        <v>231</v>
      </c>
      <c r="H664" s="83"/>
      <c r="I664" s="131">
        <f t="shared" si="241"/>
        <v>177600</v>
      </c>
      <c r="J664" s="131"/>
      <c r="K664" s="77"/>
      <c r="L664" s="77"/>
      <c r="M664" s="77"/>
      <c r="N664" s="77">
        <f>N665</f>
        <v>177600</v>
      </c>
      <c r="O664" s="131"/>
      <c r="P664" s="77"/>
      <c r="Q664" s="77"/>
      <c r="R664" s="132"/>
      <c r="ALQ664"/>
      <c r="ALR664"/>
      <c r="ALS664"/>
      <c r="ALT664"/>
      <c r="ALU664"/>
      <c r="ALV664"/>
      <c r="ALW664"/>
      <c r="ALX664"/>
      <c r="ALY664"/>
      <c r="ALZ664"/>
      <c r="AMA664"/>
      <c r="AMB664"/>
      <c r="AMC664"/>
      <c r="AMD664"/>
      <c r="AME664"/>
      <c r="AMF664"/>
      <c r="AMG664"/>
      <c r="AMH664"/>
      <c r="AMI664"/>
      <c r="AMJ664"/>
    </row>
    <row r="665" spans="2:1024" s="102" customFormat="1" ht="37.5">
      <c r="B665" s="27"/>
      <c r="C665" s="37" t="s">
        <v>169</v>
      </c>
      <c r="D665" s="37">
        <v>929</v>
      </c>
      <c r="E665" s="128" t="s">
        <v>29</v>
      </c>
      <c r="F665" s="128" t="s">
        <v>20</v>
      </c>
      <c r="G665" s="82" t="s">
        <v>231</v>
      </c>
      <c r="H665" s="83" t="s">
        <v>206</v>
      </c>
      <c r="I665" s="131">
        <f t="shared" si="241"/>
        <v>177600</v>
      </c>
      <c r="J665" s="131"/>
      <c r="K665" s="77"/>
      <c r="L665" s="77"/>
      <c r="M665" s="77"/>
      <c r="N665" s="77">
        <v>177600</v>
      </c>
      <c r="O665" s="131"/>
      <c r="P665" s="77"/>
      <c r="Q665" s="77"/>
      <c r="R665" s="132"/>
      <c r="ALQ665"/>
      <c r="ALR665"/>
      <c r="ALS665"/>
      <c r="ALT665"/>
      <c r="ALU665"/>
      <c r="ALV665"/>
      <c r="ALW665"/>
      <c r="ALX665"/>
      <c r="ALY665"/>
      <c r="ALZ665"/>
      <c r="AMA665"/>
      <c r="AMB665"/>
      <c r="AMC665"/>
      <c r="AMD665"/>
      <c r="AME665"/>
      <c r="AMF665"/>
      <c r="AMG665"/>
      <c r="AMH665"/>
      <c r="AMI665"/>
      <c r="AMJ665"/>
    </row>
    <row r="666" spans="2:1024" s="102" customFormat="1" ht="37.5">
      <c r="B666" s="27"/>
      <c r="C666" s="37" t="s">
        <v>232</v>
      </c>
      <c r="D666" s="37">
        <v>929</v>
      </c>
      <c r="E666" s="128" t="s">
        <v>29</v>
      </c>
      <c r="F666" s="128" t="s">
        <v>20</v>
      </c>
      <c r="G666" s="82">
        <v>6110100000</v>
      </c>
      <c r="H666" s="83"/>
      <c r="I666" s="131">
        <f t="shared" si="241"/>
        <v>330000</v>
      </c>
      <c r="J666" s="131">
        <f t="shared" ref="J666:R667" si="249">J667</f>
        <v>600000</v>
      </c>
      <c r="K666" s="77">
        <f t="shared" si="249"/>
        <v>-270000</v>
      </c>
      <c r="L666" s="77">
        <f t="shared" si="249"/>
        <v>0</v>
      </c>
      <c r="M666" s="77">
        <f t="shared" si="249"/>
        <v>0</v>
      </c>
      <c r="N666" s="77">
        <f t="shared" si="249"/>
        <v>0</v>
      </c>
      <c r="O666" s="131">
        <f t="shared" si="249"/>
        <v>0</v>
      </c>
      <c r="P666" s="77">
        <f t="shared" si="249"/>
        <v>0</v>
      </c>
      <c r="Q666" s="77">
        <f t="shared" si="249"/>
        <v>0</v>
      </c>
      <c r="R666" s="132">
        <f t="shared" si="249"/>
        <v>0</v>
      </c>
      <c r="ALQ666"/>
      <c r="ALR666"/>
      <c r="ALS666"/>
      <c r="ALT666"/>
      <c r="ALU666"/>
      <c r="ALV666"/>
      <c r="ALW666"/>
      <c r="ALX666"/>
      <c r="ALY666"/>
      <c r="ALZ666"/>
      <c r="AMA666"/>
      <c r="AMB666"/>
      <c r="AMC666"/>
      <c r="AMD666"/>
      <c r="AME666"/>
      <c r="AMF666"/>
      <c r="AMG666"/>
      <c r="AMH666"/>
      <c r="AMI666"/>
      <c r="AMJ666"/>
    </row>
    <row r="667" spans="2:1024" s="102" customFormat="1" ht="37.5">
      <c r="B667" s="27"/>
      <c r="C667" s="37" t="s">
        <v>132</v>
      </c>
      <c r="D667" s="37">
        <v>929</v>
      </c>
      <c r="E667" s="128" t="s">
        <v>29</v>
      </c>
      <c r="F667" s="128" t="s">
        <v>20</v>
      </c>
      <c r="G667" s="82">
        <v>6110100590</v>
      </c>
      <c r="H667" s="83"/>
      <c r="I667" s="131">
        <f t="shared" si="241"/>
        <v>330000</v>
      </c>
      <c r="J667" s="131">
        <f t="shared" si="249"/>
        <v>600000</v>
      </c>
      <c r="K667" s="77">
        <f t="shared" si="249"/>
        <v>-270000</v>
      </c>
      <c r="L667" s="77">
        <f t="shared" si="249"/>
        <v>0</v>
      </c>
      <c r="M667" s="77">
        <f t="shared" si="249"/>
        <v>0</v>
      </c>
      <c r="N667" s="77">
        <f t="shared" si="249"/>
        <v>0</v>
      </c>
      <c r="O667" s="131">
        <f t="shared" si="249"/>
        <v>0</v>
      </c>
      <c r="P667" s="77">
        <f t="shared" si="249"/>
        <v>0</v>
      </c>
      <c r="Q667" s="77">
        <f t="shared" si="249"/>
        <v>0</v>
      </c>
      <c r="R667" s="132">
        <f t="shared" si="249"/>
        <v>0</v>
      </c>
      <c r="ALQ667"/>
      <c r="ALR667"/>
      <c r="ALS667"/>
      <c r="ALT667"/>
      <c r="ALU667"/>
      <c r="ALV667"/>
      <c r="ALW667"/>
      <c r="ALX667"/>
      <c r="ALY667"/>
      <c r="ALZ667"/>
      <c r="AMA667"/>
      <c r="AMB667"/>
      <c r="AMC667"/>
      <c r="AMD667"/>
      <c r="AME667"/>
      <c r="AMF667"/>
      <c r="AMG667"/>
      <c r="AMH667"/>
      <c r="AMI667"/>
      <c r="AMJ667"/>
    </row>
    <row r="668" spans="2:1024" s="102" customFormat="1" ht="37.5">
      <c r="B668" s="27"/>
      <c r="C668" s="37" t="s">
        <v>169</v>
      </c>
      <c r="D668" s="37">
        <v>929</v>
      </c>
      <c r="E668" s="128" t="s">
        <v>29</v>
      </c>
      <c r="F668" s="128" t="s">
        <v>20</v>
      </c>
      <c r="G668" s="82">
        <v>6110100590</v>
      </c>
      <c r="H668" s="83" t="s">
        <v>206</v>
      </c>
      <c r="I668" s="131">
        <f t="shared" si="241"/>
        <v>330000</v>
      </c>
      <c r="J668" s="131">
        <v>600000</v>
      </c>
      <c r="K668" s="77">
        <v>-270000</v>
      </c>
      <c r="L668" s="77">
        <v>0</v>
      </c>
      <c r="M668" s="77">
        <v>0</v>
      </c>
      <c r="N668" s="77">
        <v>0</v>
      </c>
      <c r="O668" s="131">
        <v>0</v>
      </c>
      <c r="P668" s="77">
        <v>0</v>
      </c>
      <c r="Q668" s="77">
        <v>0</v>
      </c>
      <c r="R668" s="132">
        <v>0</v>
      </c>
      <c r="ALQ668"/>
      <c r="ALR668"/>
      <c r="ALS668"/>
      <c r="ALT668"/>
      <c r="ALU668"/>
      <c r="ALV668"/>
      <c r="ALW668"/>
      <c r="ALX668"/>
      <c r="ALY668"/>
      <c r="ALZ668"/>
      <c r="AMA668"/>
      <c r="AMB668"/>
      <c r="AMC668"/>
      <c r="AMD668"/>
      <c r="AME668"/>
      <c r="AMF668"/>
      <c r="AMG668"/>
      <c r="AMH668"/>
      <c r="AMI668"/>
      <c r="AMJ668"/>
    </row>
    <row r="669" spans="2:1024" s="102" customFormat="1" ht="37.5">
      <c r="B669" s="27"/>
      <c r="C669" s="37" t="s">
        <v>344</v>
      </c>
      <c r="D669" s="37">
        <v>929</v>
      </c>
      <c r="E669" s="128" t="s">
        <v>29</v>
      </c>
      <c r="F669" s="128" t="s">
        <v>20</v>
      </c>
      <c r="G669" s="82">
        <v>9900000000</v>
      </c>
      <c r="H669" s="83"/>
      <c r="I669" s="131">
        <f t="shared" si="241"/>
        <v>250000</v>
      </c>
      <c r="J669" s="131"/>
      <c r="K669" s="77"/>
      <c r="L669" s="77"/>
      <c r="M669" s="77"/>
      <c r="N669" s="77"/>
      <c r="O669" s="131">
        <f>O670</f>
        <v>250000</v>
      </c>
      <c r="P669" s="77"/>
      <c r="Q669" s="77"/>
      <c r="R669" s="132"/>
      <c r="ALQ669"/>
      <c r="ALR669"/>
      <c r="ALS669"/>
      <c r="ALT669"/>
      <c r="ALU669"/>
      <c r="ALV669"/>
      <c r="ALW669"/>
      <c r="ALX669"/>
      <c r="ALY669"/>
      <c r="ALZ669"/>
      <c r="AMA669"/>
      <c r="AMB669"/>
      <c r="AMC669"/>
      <c r="AMD669"/>
      <c r="AME669"/>
      <c r="AMF669"/>
      <c r="AMG669"/>
      <c r="AMH669"/>
      <c r="AMI669"/>
      <c r="AMJ669"/>
    </row>
    <row r="670" spans="2:1024" s="102" customFormat="1" ht="37.5">
      <c r="B670" s="27"/>
      <c r="C670" s="37" t="s">
        <v>346</v>
      </c>
      <c r="D670" s="37">
        <v>929</v>
      </c>
      <c r="E670" s="128" t="s">
        <v>29</v>
      </c>
      <c r="F670" s="128" t="s">
        <v>20</v>
      </c>
      <c r="G670" s="82">
        <v>9900010150</v>
      </c>
      <c r="H670" s="83"/>
      <c r="I670" s="131">
        <f t="shared" si="241"/>
        <v>250000</v>
      </c>
      <c r="J670" s="131"/>
      <c r="K670" s="77"/>
      <c r="L670" s="77"/>
      <c r="M670" s="77"/>
      <c r="N670" s="77"/>
      <c r="O670" s="131">
        <f>O671</f>
        <v>250000</v>
      </c>
      <c r="P670" s="77"/>
      <c r="Q670" s="77"/>
      <c r="R670" s="132"/>
      <c r="ALQ670"/>
      <c r="ALR670"/>
      <c r="ALS670"/>
      <c r="ALT670"/>
      <c r="ALU670"/>
      <c r="ALV670"/>
      <c r="ALW670"/>
      <c r="ALX670"/>
      <c r="ALY670"/>
      <c r="ALZ670"/>
      <c r="AMA670"/>
      <c r="AMB670"/>
      <c r="AMC670"/>
      <c r="AMD670"/>
      <c r="AME670"/>
      <c r="AMF670"/>
      <c r="AMG670"/>
      <c r="AMH670"/>
      <c r="AMI670"/>
      <c r="AMJ670"/>
    </row>
    <row r="671" spans="2:1024" s="102" customFormat="1" ht="37.5">
      <c r="B671" s="27"/>
      <c r="C671" s="37" t="s">
        <v>169</v>
      </c>
      <c r="D671" s="37">
        <v>929</v>
      </c>
      <c r="E671" s="128" t="s">
        <v>29</v>
      </c>
      <c r="F671" s="128" t="s">
        <v>20</v>
      </c>
      <c r="G671" s="82">
        <v>9900010150</v>
      </c>
      <c r="H671" s="83" t="s">
        <v>206</v>
      </c>
      <c r="I671" s="131">
        <f t="shared" si="241"/>
        <v>250000</v>
      </c>
      <c r="J671" s="131"/>
      <c r="K671" s="77"/>
      <c r="L671" s="77"/>
      <c r="M671" s="77"/>
      <c r="N671" s="77"/>
      <c r="O671" s="131">
        <v>250000</v>
      </c>
      <c r="P671" s="77"/>
      <c r="Q671" s="77"/>
      <c r="R671" s="132"/>
      <c r="ALQ671"/>
      <c r="ALR671"/>
      <c r="ALS671"/>
      <c r="ALT671"/>
      <c r="ALU671"/>
      <c r="ALV671"/>
      <c r="ALW671"/>
      <c r="ALX671"/>
      <c r="ALY671"/>
      <c r="ALZ671"/>
      <c r="AMA671"/>
      <c r="AMB671"/>
      <c r="AMC671"/>
      <c r="AMD671"/>
      <c r="AME671"/>
      <c r="AMF671"/>
      <c r="AMG671"/>
      <c r="AMH671"/>
      <c r="AMI671"/>
      <c r="AMJ671"/>
    </row>
    <row r="672" spans="2:1024" s="102" customFormat="1">
      <c r="B672" s="27"/>
      <c r="C672" s="37" t="s">
        <v>79</v>
      </c>
      <c r="D672" s="37">
        <v>929</v>
      </c>
      <c r="E672" s="128" t="s">
        <v>29</v>
      </c>
      <c r="F672" s="128" t="s">
        <v>25</v>
      </c>
      <c r="G672" s="82"/>
      <c r="H672" s="83"/>
      <c r="I672" s="131">
        <f t="shared" si="241"/>
        <v>4525400</v>
      </c>
      <c r="J672" s="131">
        <f t="shared" ref="J672:R674" si="250">J673</f>
        <v>3044900</v>
      </c>
      <c r="K672" s="77">
        <f t="shared" si="250"/>
        <v>1480500</v>
      </c>
      <c r="L672" s="77">
        <f t="shared" si="250"/>
        <v>0</v>
      </c>
      <c r="M672" s="77">
        <f t="shared" si="250"/>
        <v>0</v>
      </c>
      <c r="N672" s="77">
        <f t="shared" si="250"/>
        <v>0</v>
      </c>
      <c r="O672" s="131">
        <f t="shared" si="250"/>
        <v>0</v>
      </c>
      <c r="P672" s="77">
        <f t="shared" si="250"/>
        <v>0</v>
      </c>
      <c r="Q672" s="77">
        <f t="shared" si="250"/>
        <v>0</v>
      </c>
      <c r="R672" s="132">
        <f t="shared" si="250"/>
        <v>0</v>
      </c>
      <c r="ALQ672"/>
      <c r="ALR672"/>
      <c r="ALS672"/>
      <c r="ALT672"/>
      <c r="ALU672"/>
      <c r="ALV672"/>
      <c r="ALW672"/>
      <c r="ALX672"/>
      <c r="ALY672"/>
      <c r="ALZ672"/>
      <c r="AMA672"/>
      <c r="AMB672"/>
      <c r="AMC672"/>
      <c r="AMD672"/>
      <c r="AME672"/>
      <c r="AMF672"/>
      <c r="AMG672"/>
      <c r="AMH672"/>
      <c r="AMI672"/>
      <c r="AMJ672"/>
    </row>
    <row r="673" spans="2:1024" s="102" customFormat="1" ht="37.5">
      <c r="B673" s="27"/>
      <c r="C673" s="37" t="s">
        <v>98</v>
      </c>
      <c r="D673" s="37">
        <v>929</v>
      </c>
      <c r="E673" s="128" t="s">
        <v>29</v>
      </c>
      <c r="F673" s="128" t="s">
        <v>25</v>
      </c>
      <c r="G673" s="82">
        <v>5000000000</v>
      </c>
      <c r="H673" s="83"/>
      <c r="I673" s="131">
        <f t="shared" si="241"/>
        <v>4525400</v>
      </c>
      <c r="J673" s="131">
        <f t="shared" si="250"/>
        <v>3044900</v>
      </c>
      <c r="K673" s="77">
        <f t="shared" si="250"/>
        <v>1480500</v>
      </c>
      <c r="L673" s="77">
        <f t="shared" si="250"/>
        <v>0</v>
      </c>
      <c r="M673" s="77">
        <f t="shared" si="250"/>
        <v>0</v>
      </c>
      <c r="N673" s="77">
        <f t="shared" si="250"/>
        <v>0</v>
      </c>
      <c r="O673" s="131">
        <f t="shared" si="250"/>
        <v>0</v>
      </c>
      <c r="P673" s="77">
        <f t="shared" si="250"/>
        <v>0</v>
      </c>
      <c r="Q673" s="77">
        <f t="shared" si="250"/>
        <v>0</v>
      </c>
      <c r="R673" s="132">
        <f t="shared" si="250"/>
        <v>0</v>
      </c>
      <c r="ALQ673"/>
      <c r="ALR673"/>
      <c r="ALS673"/>
      <c r="ALT673"/>
      <c r="ALU673"/>
      <c r="ALV673"/>
      <c r="ALW673"/>
      <c r="ALX673"/>
      <c r="ALY673"/>
      <c r="ALZ673"/>
      <c r="AMA673"/>
      <c r="AMB673"/>
      <c r="AMC673"/>
      <c r="AMD673"/>
      <c r="AME673"/>
      <c r="AMF673"/>
      <c r="AMG673"/>
      <c r="AMH673"/>
      <c r="AMI673"/>
      <c r="AMJ673"/>
    </row>
    <row r="674" spans="2:1024" s="102" customFormat="1" ht="37.5">
      <c r="B674" s="27"/>
      <c r="C674" s="37" t="s">
        <v>106</v>
      </c>
      <c r="D674" s="37">
        <v>929</v>
      </c>
      <c r="E674" s="128" t="s">
        <v>29</v>
      </c>
      <c r="F674" s="128" t="s">
        <v>25</v>
      </c>
      <c r="G674" s="82">
        <v>5020000000</v>
      </c>
      <c r="H674" s="83"/>
      <c r="I674" s="131">
        <f t="shared" si="241"/>
        <v>4525400</v>
      </c>
      <c r="J674" s="131">
        <f t="shared" si="250"/>
        <v>3044900</v>
      </c>
      <c r="K674" s="77">
        <f t="shared" si="250"/>
        <v>1480500</v>
      </c>
      <c r="L674" s="77">
        <f t="shared" si="250"/>
        <v>0</v>
      </c>
      <c r="M674" s="77">
        <f t="shared" si="250"/>
        <v>0</v>
      </c>
      <c r="N674" s="77">
        <f t="shared" si="250"/>
        <v>0</v>
      </c>
      <c r="O674" s="131">
        <f t="shared" si="250"/>
        <v>0</v>
      </c>
      <c r="P674" s="77">
        <f t="shared" si="250"/>
        <v>0</v>
      </c>
      <c r="Q674" s="77">
        <f t="shared" si="250"/>
        <v>0</v>
      </c>
      <c r="R674" s="132">
        <f t="shared" si="250"/>
        <v>0</v>
      </c>
      <c r="ALQ674"/>
      <c r="ALR674"/>
      <c r="ALS674"/>
      <c r="ALT674"/>
      <c r="ALU674"/>
      <c r="ALV674"/>
      <c r="ALW674"/>
      <c r="ALX674"/>
      <c r="ALY674"/>
      <c r="ALZ674"/>
      <c r="AMA674"/>
      <c r="AMB674"/>
      <c r="AMC674"/>
      <c r="AMD674"/>
      <c r="AME674"/>
      <c r="AMF674"/>
      <c r="AMG674"/>
      <c r="AMH674"/>
      <c r="AMI674"/>
      <c r="AMJ674"/>
    </row>
    <row r="675" spans="2:1024" s="102" customFormat="1" ht="35.85" customHeight="1">
      <c r="B675" s="27"/>
      <c r="C675" s="37" t="s">
        <v>403</v>
      </c>
      <c r="D675" s="37">
        <v>929</v>
      </c>
      <c r="E675" s="128" t="s">
        <v>29</v>
      </c>
      <c r="F675" s="128" t="s">
        <v>25</v>
      </c>
      <c r="G675" s="82">
        <v>5020000190</v>
      </c>
      <c r="H675" s="83"/>
      <c r="I675" s="131">
        <f t="shared" si="241"/>
        <v>4525400</v>
      </c>
      <c r="J675" s="131">
        <f t="shared" ref="J675:R675" si="251">J676+J677</f>
        <v>3044900</v>
      </c>
      <c r="K675" s="77">
        <f t="shared" si="251"/>
        <v>1480500</v>
      </c>
      <c r="L675" s="77">
        <f t="shared" si="251"/>
        <v>0</v>
      </c>
      <c r="M675" s="77">
        <f t="shared" si="251"/>
        <v>0</v>
      </c>
      <c r="N675" s="77">
        <f t="shared" si="251"/>
        <v>0</v>
      </c>
      <c r="O675" s="131">
        <f t="shared" si="251"/>
        <v>0</v>
      </c>
      <c r="P675" s="77">
        <f t="shared" si="251"/>
        <v>0</v>
      </c>
      <c r="Q675" s="77">
        <f t="shared" si="251"/>
        <v>0</v>
      </c>
      <c r="R675" s="132">
        <f t="shared" si="251"/>
        <v>0</v>
      </c>
      <c r="ALQ675"/>
      <c r="ALR675"/>
      <c r="ALS675"/>
      <c r="ALT675"/>
      <c r="ALU675"/>
      <c r="ALV675"/>
      <c r="ALW675"/>
      <c r="ALX675"/>
      <c r="ALY675"/>
      <c r="ALZ675"/>
      <c r="AMA675"/>
      <c r="AMB675"/>
      <c r="AMC675"/>
      <c r="AMD675"/>
      <c r="AME675"/>
      <c r="AMF675"/>
      <c r="AMG675"/>
      <c r="AMH675"/>
      <c r="AMI675"/>
      <c r="AMJ675"/>
    </row>
    <row r="676" spans="2:1024" s="102" customFormat="1" ht="75">
      <c r="B676" s="27"/>
      <c r="C676" s="37" t="s">
        <v>101</v>
      </c>
      <c r="D676" s="37">
        <v>929</v>
      </c>
      <c r="E676" s="128" t="s">
        <v>29</v>
      </c>
      <c r="F676" s="128" t="s">
        <v>25</v>
      </c>
      <c r="G676" s="82">
        <v>5020000190</v>
      </c>
      <c r="H676" s="83" t="s">
        <v>102</v>
      </c>
      <c r="I676" s="131">
        <f t="shared" si="241"/>
        <v>4525400</v>
      </c>
      <c r="J676" s="131">
        <v>3043400</v>
      </c>
      <c r="K676" s="77">
        <v>1482000</v>
      </c>
      <c r="L676" s="77"/>
      <c r="M676" s="77"/>
      <c r="N676" s="77"/>
      <c r="O676" s="131"/>
      <c r="P676" s="77"/>
      <c r="Q676" s="77"/>
      <c r="R676" s="132"/>
      <c r="ALQ676"/>
      <c r="ALR676"/>
      <c r="ALS676"/>
      <c r="ALT676"/>
      <c r="ALU676"/>
      <c r="ALV676"/>
      <c r="ALW676"/>
      <c r="ALX676"/>
      <c r="ALY676"/>
      <c r="ALZ676"/>
      <c r="AMA676"/>
      <c r="AMB676"/>
      <c r="AMC676"/>
      <c r="AMD676"/>
      <c r="AME676"/>
      <c r="AMF676"/>
      <c r="AMG676"/>
      <c r="AMH676"/>
      <c r="AMI676"/>
      <c r="AMJ676"/>
    </row>
    <row r="677" spans="2:1024" s="102" customFormat="1" hidden="1">
      <c r="B677" s="27"/>
      <c r="C677" s="37" t="s">
        <v>107</v>
      </c>
      <c r="D677" s="37">
        <v>929</v>
      </c>
      <c r="E677" s="128" t="s">
        <v>29</v>
      </c>
      <c r="F677" s="128" t="s">
        <v>25</v>
      </c>
      <c r="G677" s="82">
        <v>5020000190</v>
      </c>
      <c r="H677" s="83" t="s">
        <v>108</v>
      </c>
      <c r="I677" s="131">
        <f t="shared" si="241"/>
        <v>0</v>
      </c>
      <c r="J677" s="131">
        <v>1500</v>
      </c>
      <c r="K677" s="77">
        <v>-1500</v>
      </c>
      <c r="L677" s="77"/>
      <c r="M677" s="77"/>
      <c r="N677" s="77"/>
      <c r="O677" s="77"/>
      <c r="P677" s="77"/>
      <c r="Q677" s="77"/>
      <c r="R677" s="132"/>
      <c r="ALQ677"/>
      <c r="ALR677"/>
      <c r="ALS677"/>
      <c r="ALT677"/>
      <c r="ALU677"/>
      <c r="ALV677"/>
      <c r="ALW677"/>
      <c r="ALX677"/>
      <c r="ALY677"/>
      <c r="ALZ677"/>
      <c r="AMA677"/>
      <c r="AMB677"/>
      <c r="AMC677"/>
      <c r="AMD677"/>
      <c r="AME677"/>
      <c r="AMF677"/>
      <c r="AMG677"/>
      <c r="AMH677"/>
      <c r="AMI677"/>
      <c r="AMJ677"/>
    </row>
    <row r="678" spans="2:1024" s="114" customFormat="1" ht="58.7" customHeight="1">
      <c r="B678" s="134" t="s">
        <v>81</v>
      </c>
      <c r="C678" s="28" t="s">
        <v>404</v>
      </c>
      <c r="D678" s="28">
        <v>934</v>
      </c>
      <c r="E678" s="136"/>
      <c r="F678" s="136"/>
      <c r="G678" s="88"/>
      <c r="H678" s="89"/>
      <c r="I678" s="125">
        <f t="shared" si="241"/>
        <v>32036900</v>
      </c>
      <c r="J678" s="125">
        <f t="shared" ref="J678:R678" si="252">J685+J679</f>
        <v>19664000</v>
      </c>
      <c r="K678" s="75">
        <f t="shared" si="252"/>
        <v>8485400</v>
      </c>
      <c r="L678" s="75">
        <f t="shared" si="252"/>
        <v>0</v>
      </c>
      <c r="M678" s="75">
        <f t="shared" si="252"/>
        <v>0</v>
      </c>
      <c r="N678" s="75">
        <f t="shared" si="252"/>
        <v>0</v>
      </c>
      <c r="O678" s="125">
        <f t="shared" si="252"/>
        <v>3887500</v>
      </c>
      <c r="P678" s="75">
        <f t="shared" si="252"/>
        <v>0</v>
      </c>
      <c r="Q678" s="75">
        <f t="shared" si="252"/>
        <v>0</v>
      </c>
      <c r="R678" s="126">
        <f t="shared" si="252"/>
        <v>0</v>
      </c>
      <c r="ALQ678" s="40"/>
      <c r="ALR678" s="40"/>
      <c r="ALS678" s="40"/>
      <c r="ALT678" s="40"/>
      <c r="ALU678" s="40"/>
      <c r="ALV678" s="40"/>
      <c r="ALW678" s="40"/>
      <c r="ALX678" s="40"/>
      <c r="ALY678" s="40"/>
      <c r="ALZ678" s="40"/>
      <c r="AMA678" s="40"/>
      <c r="AMB678" s="40"/>
      <c r="AMC678" s="40"/>
      <c r="AMD678" s="40"/>
      <c r="AME678" s="40"/>
      <c r="AMF678" s="40"/>
      <c r="AMG678" s="40"/>
      <c r="AMH678" s="40"/>
      <c r="AMI678" s="40"/>
      <c r="AMJ678" s="40"/>
    </row>
    <row r="679" spans="2:1024" s="114" customFormat="1">
      <c r="B679" s="89"/>
      <c r="C679" s="37" t="s">
        <v>15</v>
      </c>
      <c r="D679" s="37">
        <v>934</v>
      </c>
      <c r="E679" s="128" t="s">
        <v>16</v>
      </c>
      <c r="F679" s="128" t="s">
        <v>83</v>
      </c>
      <c r="G679" s="82"/>
      <c r="H679" s="83"/>
      <c r="I679" s="131">
        <f t="shared" si="241"/>
        <v>300000</v>
      </c>
      <c r="J679" s="131">
        <f t="shared" ref="J679:R683" si="253">J680</f>
        <v>600000</v>
      </c>
      <c r="K679" s="77">
        <f t="shared" si="253"/>
        <v>-300000</v>
      </c>
      <c r="L679" s="77">
        <f t="shared" si="253"/>
        <v>0</v>
      </c>
      <c r="M679" s="77">
        <f t="shared" si="253"/>
        <v>0</v>
      </c>
      <c r="N679" s="77">
        <f t="shared" si="253"/>
        <v>0</v>
      </c>
      <c r="O679" s="131">
        <f t="shared" si="253"/>
        <v>0</v>
      </c>
      <c r="P679" s="77">
        <f t="shared" si="253"/>
        <v>0</v>
      </c>
      <c r="Q679" s="77">
        <f t="shared" si="253"/>
        <v>0</v>
      </c>
      <c r="R679" s="132">
        <f t="shared" si="253"/>
        <v>0</v>
      </c>
      <c r="ALQ679"/>
      <c r="ALR679"/>
      <c r="ALS679"/>
      <c r="ALT679"/>
      <c r="ALU679"/>
      <c r="ALV679"/>
      <c r="ALW679"/>
      <c r="ALX679"/>
      <c r="ALY679"/>
      <c r="ALZ679"/>
      <c r="AMA679"/>
      <c r="AMB679"/>
      <c r="AMC679"/>
      <c r="AMD679"/>
      <c r="AME679"/>
      <c r="AMF679"/>
      <c r="AMG679"/>
      <c r="AMH679"/>
      <c r="AMI679"/>
      <c r="AMJ679"/>
    </row>
    <row r="680" spans="2:1024" s="114" customFormat="1">
      <c r="B680" s="89"/>
      <c r="C680" s="37" t="s">
        <v>31</v>
      </c>
      <c r="D680" s="37">
        <v>934</v>
      </c>
      <c r="E680" s="128" t="s">
        <v>16</v>
      </c>
      <c r="F680" s="128" t="s">
        <v>32</v>
      </c>
      <c r="G680" s="82"/>
      <c r="H680" s="83"/>
      <c r="I680" s="131">
        <f t="shared" si="241"/>
        <v>300000</v>
      </c>
      <c r="J680" s="131">
        <f t="shared" si="253"/>
        <v>600000</v>
      </c>
      <c r="K680" s="77">
        <f t="shared" si="253"/>
        <v>-300000</v>
      </c>
      <c r="L680" s="77">
        <f t="shared" si="253"/>
        <v>0</v>
      </c>
      <c r="M680" s="77">
        <f t="shared" si="253"/>
        <v>0</v>
      </c>
      <c r="N680" s="77">
        <f t="shared" si="253"/>
        <v>0</v>
      </c>
      <c r="O680" s="131">
        <f t="shared" si="253"/>
        <v>0</v>
      </c>
      <c r="P680" s="77">
        <f t="shared" si="253"/>
        <v>0</v>
      </c>
      <c r="Q680" s="77">
        <f t="shared" si="253"/>
        <v>0</v>
      </c>
      <c r="R680" s="132">
        <f t="shared" si="253"/>
        <v>0</v>
      </c>
      <c r="ALQ680"/>
      <c r="ALR680"/>
      <c r="ALS680"/>
      <c r="ALT680"/>
      <c r="ALU680"/>
      <c r="ALV680"/>
      <c r="ALW680"/>
      <c r="ALX680"/>
      <c r="ALY680"/>
      <c r="ALZ680"/>
      <c r="AMA680"/>
      <c r="AMB680"/>
      <c r="AMC680"/>
      <c r="AMD680"/>
      <c r="AME680"/>
      <c r="AMF680"/>
      <c r="AMG680"/>
      <c r="AMH680"/>
      <c r="AMI680"/>
      <c r="AMJ680"/>
    </row>
    <row r="681" spans="2:1024" s="114" customFormat="1" ht="37.5">
      <c r="B681" s="89"/>
      <c r="C681" s="37" t="s">
        <v>98</v>
      </c>
      <c r="D681" s="37">
        <v>934</v>
      </c>
      <c r="E681" s="128" t="s">
        <v>16</v>
      </c>
      <c r="F681" s="128" t="s">
        <v>32</v>
      </c>
      <c r="G681" s="82">
        <v>500000000</v>
      </c>
      <c r="H681" s="83"/>
      <c r="I681" s="131">
        <f t="shared" si="241"/>
        <v>300000</v>
      </c>
      <c r="J681" s="131">
        <f t="shared" si="253"/>
        <v>600000</v>
      </c>
      <c r="K681" s="77">
        <f t="shared" si="253"/>
        <v>-300000</v>
      </c>
      <c r="L681" s="77">
        <f t="shared" si="253"/>
        <v>0</v>
      </c>
      <c r="M681" s="77">
        <f t="shared" si="253"/>
        <v>0</v>
      </c>
      <c r="N681" s="77">
        <f t="shared" si="253"/>
        <v>0</v>
      </c>
      <c r="O681" s="131">
        <f t="shared" si="253"/>
        <v>0</v>
      </c>
      <c r="P681" s="77">
        <f t="shared" si="253"/>
        <v>0</v>
      </c>
      <c r="Q681" s="77">
        <f t="shared" si="253"/>
        <v>0</v>
      </c>
      <c r="R681" s="132">
        <f t="shared" si="253"/>
        <v>0</v>
      </c>
      <c r="ALQ681"/>
      <c r="ALR681"/>
      <c r="ALS681"/>
      <c r="ALT681"/>
      <c r="ALU681"/>
      <c r="ALV681"/>
      <c r="ALW681"/>
      <c r="ALX681"/>
      <c r="ALY681"/>
      <c r="ALZ681"/>
      <c r="AMA681"/>
      <c r="AMB681"/>
      <c r="AMC681"/>
      <c r="AMD681"/>
      <c r="AME681"/>
      <c r="AMF681"/>
      <c r="AMG681"/>
      <c r="AMH681"/>
      <c r="AMI681"/>
      <c r="AMJ681"/>
    </row>
    <row r="682" spans="2:1024" s="114" customFormat="1" ht="37.5">
      <c r="B682" s="89"/>
      <c r="C682" s="37" t="s">
        <v>117</v>
      </c>
      <c r="D682" s="37">
        <v>934</v>
      </c>
      <c r="E682" s="128" t="s">
        <v>16</v>
      </c>
      <c r="F682" s="128" t="s">
        <v>32</v>
      </c>
      <c r="G682" s="82">
        <v>5030000000</v>
      </c>
      <c r="H682" s="83"/>
      <c r="I682" s="131">
        <f t="shared" si="241"/>
        <v>300000</v>
      </c>
      <c r="J682" s="131">
        <f t="shared" si="253"/>
        <v>600000</v>
      </c>
      <c r="K682" s="77">
        <f t="shared" si="253"/>
        <v>-300000</v>
      </c>
      <c r="L682" s="77">
        <f t="shared" si="253"/>
        <v>0</v>
      </c>
      <c r="M682" s="77">
        <f t="shared" si="253"/>
        <v>0</v>
      </c>
      <c r="N682" s="77">
        <f t="shared" si="253"/>
        <v>0</v>
      </c>
      <c r="O682" s="131">
        <f t="shared" si="253"/>
        <v>0</v>
      </c>
      <c r="P682" s="77">
        <f t="shared" si="253"/>
        <v>0</v>
      </c>
      <c r="Q682" s="77">
        <f t="shared" si="253"/>
        <v>0</v>
      </c>
      <c r="R682" s="132">
        <f t="shared" si="253"/>
        <v>0</v>
      </c>
      <c r="ALQ682"/>
      <c r="ALR682"/>
      <c r="ALS682"/>
      <c r="ALT682"/>
      <c r="ALU682"/>
      <c r="ALV682"/>
      <c r="ALW682"/>
      <c r="ALX682"/>
      <c r="ALY682"/>
      <c r="ALZ682"/>
      <c r="AMA682"/>
      <c r="AMB682"/>
      <c r="AMC682"/>
      <c r="AMD682"/>
      <c r="AME682"/>
      <c r="AMF682"/>
      <c r="AMG682"/>
      <c r="AMH682"/>
      <c r="AMI682"/>
      <c r="AMJ682"/>
    </row>
    <row r="683" spans="2:1024" s="114" customFormat="1" ht="37.5">
      <c r="B683" s="89"/>
      <c r="C683" s="37" t="s">
        <v>118</v>
      </c>
      <c r="D683" s="37">
        <v>934</v>
      </c>
      <c r="E683" s="128" t="s">
        <v>16</v>
      </c>
      <c r="F683" s="128" t="s">
        <v>32</v>
      </c>
      <c r="G683" s="82">
        <v>5030010030</v>
      </c>
      <c r="H683" s="83"/>
      <c r="I683" s="131">
        <f t="shared" si="241"/>
        <v>300000</v>
      </c>
      <c r="J683" s="131">
        <f t="shared" si="253"/>
        <v>600000</v>
      </c>
      <c r="K683" s="77">
        <f t="shared" si="253"/>
        <v>-300000</v>
      </c>
      <c r="L683" s="77">
        <f t="shared" si="253"/>
        <v>0</v>
      </c>
      <c r="M683" s="77">
        <f t="shared" si="253"/>
        <v>0</v>
      </c>
      <c r="N683" s="77">
        <f t="shared" si="253"/>
        <v>0</v>
      </c>
      <c r="O683" s="131">
        <f t="shared" si="253"/>
        <v>0</v>
      </c>
      <c r="P683" s="77">
        <f t="shared" si="253"/>
        <v>0</v>
      </c>
      <c r="Q683" s="77">
        <f t="shared" si="253"/>
        <v>0</v>
      </c>
      <c r="R683" s="132">
        <f t="shared" si="253"/>
        <v>0</v>
      </c>
      <c r="ALQ683"/>
      <c r="ALR683"/>
      <c r="ALS683"/>
      <c r="ALT683"/>
      <c r="ALU683"/>
      <c r="ALV683"/>
      <c r="ALW683"/>
      <c r="ALX683"/>
      <c r="ALY683"/>
      <c r="ALZ683"/>
      <c r="AMA683"/>
      <c r="AMB683"/>
      <c r="AMC683"/>
      <c r="AMD683"/>
      <c r="AME683"/>
      <c r="AMF683"/>
      <c r="AMG683"/>
      <c r="AMH683"/>
      <c r="AMI683"/>
      <c r="AMJ683"/>
    </row>
    <row r="684" spans="2:1024" s="114" customFormat="1" ht="37.5">
      <c r="B684" s="89"/>
      <c r="C684" s="37" t="s">
        <v>104</v>
      </c>
      <c r="D684" s="37">
        <v>934</v>
      </c>
      <c r="E684" s="128" t="s">
        <v>16</v>
      </c>
      <c r="F684" s="128" t="s">
        <v>32</v>
      </c>
      <c r="G684" s="82">
        <v>5030010030</v>
      </c>
      <c r="H684" s="83" t="s">
        <v>105</v>
      </c>
      <c r="I684" s="131">
        <f t="shared" si="241"/>
        <v>300000</v>
      </c>
      <c r="J684" s="131">
        <v>600000</v>
      </c>
      <c r="K684" s="77">
        <v>-300000</v>
      </c>
      <c r="L684" s="77"/>
      <c r="M684" s="77"/>
      <c r="N684" s="77"/>
      <c r="O684" s="131"/>
      <c r="P684" s="77"/>
      <c r="Q684" s="77"/>
      <c r="R684" s="132"/>
      <c r="ALQ684"/>
      <c r="ALR684"/>
      <c r="ALS684"/>
      <c r="ALT684"/>
      <c r="ALU684"/>
      <c r="ALV684"/>
      <c r="ALW684"/>
      <c r="ALX684"/>
      <c r="ALY684"/>
      <c r="ALZ684"/>
      <c r="AMA684"/>
      <c r="AMB684"/>
      <c r="AMC684"/>
      <c r="AMD684"/>
      <c r="AME684"/>
      <c r="AMF684"/>
      <c r="AMG684"/>
      <c r="AMH684"/>
      <c r="AMI684"/>
      <c r="AMJ684"/>
    </row>
    <row r="685" spans="2:1024" s="102" customFormat="1">
      <c r="B685" s="83"/>
      <c r="C685" s="37" t="s">
        <v>55</v>
      </c>
      <c r="D685" s="37">
        <v>934</v>
      </c>
      <c r="E685" s="128" t="s">
        <v>56</v>
      </c>
      <c r="F685" s="128" t="s">
        <v>83</v>
      </c>
      <c r="G685" s="82"/>
      <c r="H685" s="83"/>
      <c r="I685" s="131">
        <f t="shared" si="241"/>
        <v>31736900</v>
      </c>
      <c r="J685" s="131">
        <f t="shared" ref="J685:R685" si="254">J686+J723</f>
        <v>19064000</v>
      </c>
      <c r="K685" s="77">
        <f t="shared" si="254"/>
        <v>8785400</v>
      </c>
      <c r="L685" s="77">
        <f t="shared" si="254"/>
        <v>0</v>
      </c>
      <c r="M685" s="77">
        <f t="shared" si="254"/>
        <v>0</v>
      </c>
      <c r="N685" s="77">
        <f t="shared" si="254"/>
        <v>0</v>
      </c>
      <c r="O685" s="131">
        <f t="shared" si="254"/>
        <v>3887500</v>
      </c>
      <c r="P685" s="77">
        <f t="shared" si="254"/>
        <v>0</v>
      </c>
      <c r="Q685" s="77">
        <f t="shared" si="254"/>
        <v>0</v>
      </c>
      <c r="R685" s="132">
        <f t="shared" si="254"/>
        <v>0</v>
      </c>
      <c r="ALQ685"/>
      <c r="ALR685"/>
      <c r="ALS685"/>
      <c r="ALT685"/>
      <c r="ALU685"/>
      <c r="ALV685"/>
      <c r="ALW685"/>
      <c r="ALX685"/>
      <c r="ALY685"/>
      <c r="ALZ685"/>
      <c r="AMA685"/>
      <c r="AMB685"/>
      <c r="AMC685"/>
      <c r="AMD685"/>
      <c r="AME685"/>
      <c r="AMF685"/>
      <c r="AMG685"/>
      <c r="AMH685"/>
      <c r="AMI685"/>
      <c r="AMJ685"/>
    </row>
    <row r="686" spans="2:1024" s="102" customFormat="1">
      <c r="B686" s="89"/>
      <c r="C686" s="37" t="s">
        <v>60</v>
      </c>
      <c r="D686" s="37">
        <v>934</v>
      </c>
      <c r="E686" s="128" t="s">
        <v>56</v>
      </c>
      <c r="F686" s="128" t="s">
        <v>56</v>
      </c>
      <c r="G686" s="82"/>
      <c r="H686" s="83"/>
      <c r="I686" s="131">
        <f t="shared" si="241"/>
        <v>28603700</v>
      </c>
      <c r="J686" s="131">
        <f>J687+J698+J708+J712+J716</f>
        <v>17067900</v>
      </c>
      <c r="K686" s="77">
        <f>K687+K698+K708+K712+K716</f>
        <v>7648300</v>
      </c>
      <c r="L686" s="77">
        <f>L687+L698+L708+L712+L716</f>
        <v>0</v>
      </c>
      <c r="M686" s="77">
        <f>M687+M698+M708+M712+M716</f>
        <v>0</v>
      </c>
      <c r="N686" s="77">
        <f>N687+N698+N708+N712+N716</f>
        <v>0</v>
      </c>
      <c r="O686" s="131">
        <f>O687+O698+O708+O712+O716+O720</f>
        <v>3887500</v>
      </c>
      <c r="P686" s="77">
        <f>P687+P698+P708+P712+P716</f>
        <v>0</v>
      </c>
      <c r="Q686" s="77">
        <f>Q687+Q698+Q708+Q712+Q716</f>
        <v>0</v>
      </c>
      <c r="R686" s="132">
        <f>R687+R698+R708+R712+R716</f>
        <v>0</v>
      </c>
      <c r="ALQ686"/>
      <c r="ALR686"/>
      <c r="ALS686"/>
      <c r="ALT686"/>
      <c r="ALU686"/>
      <c r="ALV686"/>
      <c r="ALW686"/>
      <c r="ALX686"/>
      <c r="ALY686"/>
      <c r="ALZ686"/>
      <c r="AMA686"/>
      <c r="AMB686"/>
      <c r="AMC686"/>
      <c r="AMD686"/>
      <c r="AME686"/>
      <c r="AMF686"/>
      <c r="AMG686"/>
      <c r="AMH686"/>
      <c r="AMI686"/>
      <c r="AMJ686"/>
    </row>
    <row r="687" spans="2:1024" s="102" customFormat="1" ht="37.5">
      <c r="B687" s="89"/>
      <c r="C687" s="37" t="s">
        <v>130</v>
      </c>
      <c r="D687" s="37">
        <v>934</v>
      </c>
      <c r="E687" s="128" t="s">
        <v>56</v>
      </c>
      <c r="F687" s="128" t="s">
        <v>56</v>
      </c>
      <c r="G687" s="82">
        <v>5200000000</v>
      </c>
      <c r="H687" s="83"/>
      <c r="I687" s="131">
        <f t="shared" si="241"/>
        <v>25831200</v>
      </c>
      <c r="J687" s="131">
        <f t="shared" ref="J687:R687" si="255">J688+J693</f>
        <v>15305400</v>
      </c>
      <c r="K687" s="77">
        <f t="shared" si="255"/>
        <v>7588300</v>
      </c>
      <c r="L687" s="77">
        <f t="shared" si="255"/>
        <v>0</v>
      </c>
      <c r="M687" s="77">
        <f t="shared" si="255"/>
        <v>0</v>
      </c>
      <c r="N687" s="77">
        <f t="shared" si="255"/>
        <v>0</v>
      </c>
      <c r="O687" s="131">
        <f t="shared" si="255"/>
        <v>2937500</v>
      </c>
      <c r="P687" s="77">
        <f t="shared" si="255"/>
        <v>0</v>
      </c>
      <c r="Q687" s="77">
        <f t="shared" si="255"/>
        <v>0</v>
      </c>
      <c r="R687" s="132">
        <f t="shared" si="255"/>
        <v>0</v>
      </c>
      <c r="ALQ687"/>
      <c r="ALR687"/>
      <c r="ALS687"/>
      <c r="ALT687"/>
      <c r="ALU687"/>
      <c r="ALV687"/>
      <c r="ALW687"/>
      <c r="ALX687"/>
      <c r="ALY687"/>
      <c r="ALZ687"/>
      <c r="AMA687"/>
      <c r="AMB687"/>
      <c r="AMC687"/>
      <c r="AMD687"/>
      <c r="AME687"/>
      <c r="AMF687"/>
      <c r="AMG687"/>
      <c r="AMH687"/>
      <c r="AMI687"/>
      <c r="AMJ687"/>
    </row>
    <row r="688" spans="2:1024" s="102" customFormat="1">
      <c r="B688" s="89"/>
      <c r="C688" s="37" t="s">
        <v>140</v>
      </c>
      <c r="D688" s="37">
        <v>934</v>
      </c>
      <c r="E688" s="128" t="s">
        <v>56</v>
      </c>
      <c r="F688" s="128" t="s">
        <v>56</v>
      </c>
      <c r="G688" s="82">
        <v>5270000000</v>
      </c>
      <c r="H688" s="83"/>
      <c r="I688" s="131">
        <f t="shared" si="241"/>
        <v>20225400</v>
      </c>
      <c r="J688" s="131">
        <f t="shared" ref="J688:R688" si="256">J689</f>
        <v>12093100</v>
      </c>
      <c r="K688" s="77">
        <f t="shared" si="256"/>
        <v>5750200</v>
      </c>
      <c r="L688" s="77">
        <f t="shared" si="256"/>
        <v>0</v>
      </c>
      <c r="M688" s="77">
        <f t="shared" si="256"/>
        <v>0</v>
      </c>
      <c r="N688" s="77">
        <f t="shared" si="256"/>
        <v>0</v>
      </c>
      <c r="O688" s="131">
        <f t="shared" si="256"/>
        <v>2382100</v>
      </c>
      <c r="P688" s="77">
        <f t="shared" si="256"/>
        <v>0</v>
      </c>
      <c r="Q688" s="77">
        <f t="shared" si="256"/>
        <v>0</v>
      </c>
      <c r="R688" s="132">
        <f t="shared" si="256"/>
        <v>0</v>
      </c>
      <c r="ALQ688"/>
      <c r="ALR688"/>
      <c r="ALS688"/>
      <c r="ALT688"/>
      <c r="ALU688"/>
      <c r="ALV688"/>
      <c r="ALW688"/>
      <c r="ALX688"/>
      <c r="ALY688"/>
      <c r="ALZ688"/>
      <c r="AMA688"/>
      <c r="AMB688"/>
      <c r="AMC688"/>
      <c r="AMD688"/>
      <c r="AME688"/>
      <c r="AMF688"/>
      <c r="AMG688"/>
      <c r="AMH688"/>
      <c r="AMI688"/>
      <c r="AMJ688"/>
    </row>
    <row r="689" spans="2:1024" s="102" customFormat="1" ht="37.5">
      <c r="B689" s="89"/>
      <c r="C689" s="37" t="s">
        <v>132</v>
      </c>
      <c r="D689" s="37">
        <v>934</v>
      </c>
      <c r="E689" s="128" t="s">
        <v>56</v>
      </c>
      <c r="F689" s="128" t="s">
        <v>56</v>
      </c>
      <c r="G689" s="82">
        <v>5270000590</v>
      </c>
      <c r="H689" s="83"/>
      <c r="I689" s="131">
        <f t="shared" si="241"/>
        <v>20225400</v>
      </c>
      <c r="J689" s="131">
        <f t="shared" ref="J689:R689" si="257">J690+J691+J692</f>
        <v>12093100</v>
      </c>
      <c r="K689" s="77">
        <f t="shared" si="257"/>
        <v>5750200</v>
      </c>
      <c r="L689" s="77">
        <f t="shared" si="257"/>
        <v>0</v>
      </c>
      <c r="M689" s="77">
        <f t="shared" si="257"/>
        <v>0</v>
      </c>
      <c r="N689" s="77">
        <f t="shared" si="257"/>
        <v>0</v>
      </c>
      <c r="O689" s="131">
        <f t="shared" si="257"/>
        <v>2382100</v>
      </c>
      <c r="P689" s="77">
        <f t="shared" si="257"/>
        <v>0</v>
      </c>
      <c r="Q689" s="77">
        <f t="shared" si="257"/>
        <v>0</v>
      </c>
      <c r="R689" s="132">
        <f t="shared" si="257"/>
        <v>0</v>
      </c>
      <c r="ALQ689"/>
      <c r="ALR689"/>
      <c r="ALS689"/>
      <c r="ALT689"/>
      <c r="ALU689"/>
      <c r="ALV689"/>
      <c r="ALW689"/>
      <c r="ALX689"/>
      <c r="ALY689"/>
      <c r="ALZ689"/>
      <c r="AMA689"/>
      <c r="AMB689"/>
      <c r="AMC689"/>
      <c r="AMD689"/>
      <c r="AME689"/>
      <c r="AMF689"/>
      <c r="AMG689"/>
      <c r="AMH689"/>
      <c r="AMI689"/>
      <c r="AMJ689"/>
    </row>
    <row r="690" spans="2:1024" s="102" customFormat="1" ht="75">
      <c r="B690" s="89"/>
      <c r="C690" s="37" t="s">
        <v>101</v>
      </c>
      <c r="D690" s="37">
        <v>934</v>
      </c>
      <c r="E690" s="128" t="s">
        <v>56</v>
      </c>
      <c r="F690" s="128" t="s">
        <v>56</v>
      </c>
      <c r="G690" s="82">
        <v>5270000590</v>
      </c>
      <c r="H690" s="83" t="s">
        <v>102</v>
      </c>
      <c r="I690" s="131">
        <f t="shared" si="241"/>
        <v>18840400</v>
      </c>
      <c r="J690" s="131">
        <v>10385300</v>
      </c>
      <c r="K690" s="77">
        <v>6573000</v>
      </c>
      <c r="L690" s="77"/>
      <c r="M690" s="77"/>
      <c r="N690" s="77"/>
      <c r="O690" s="131">
        <v>1882100</v>
      </c>
      <c r="P690" s="77"/>
      <c r="Q690" s="77"/>
      <c r="R690" s="132"/>
      <c r="ALQ690"/>
      <c r="ALR690"/>
      <c r="ALS690"/>
      <c r="ALT690"/>
      <c r="ALU690"/>
      <c r="ALV690"/>
      <c r="ALW690"/>
      <c r="ALX690"/>
      <c r="ALY690"/>
      <c r="ALZ690"/>
      <c r="AMA690"/>
      <c r="AMB690"/>
      <c r="AMC690"/>
      <c r="AMD690"/>
      <c r="AME690"/>
      <c r="AMF690"/>
      <c r="AMG690"/>
      <c r="AMH690"/>
      <c r="AMI690"/>
      <c r="AMJ690"/>
    </row>
    <row r="691" spans="2:1024" s="102" customFormat="1" ht="37.5">
      <c r="B691" s="89"/>
      <c r="C691" s="37" t="s">
        <v>104</v>
      </c>
      <c r="D691" s="37">
        <v>934</v>
      </c>
      <c r="E691" s="128" t="s">
        <v>56</v>
      </c>
      <c r="F691" s="128" t="s">
        <v>56</v>
      </c>
      <c r="G691" s="82">
        <v>5270000590</v>
      </c>
      <c r="H691" s="83" t="s">
        <v>105</v>
      </c>
      <c r="I691" s="131">
        <f t="shared" si="241"/>
        <v>1380000</v>
      </c>
      <c r="J691" s="131">
        <v>1704000</v>
      </c>
      <c r="K691" s="77">
        <v>-824000</v>
      </c>
      <c r="L691" s="77"/>
      <c r="M691" s="77"/>
      <c r="N691" s="77"/>
      <c r="O691" s="131">
        <v>500000</v>
      </c>
      <c r="P691" s="77"/>
      <c r="Q691" s="77"/>
      <c r="R691" s="132"/>
      <c r="ALQ691"/>
      <c r="ALR691"/>
      <c r="ALS691"/>
      <c r="ALT691"/>
      <c r="ALU691"/>
      <c r="ALV691"/>
      <c r="ALW691"/>
      <c r="ALX691"/>
      <c r="ALY691"/>
      <c r="ALZ691"/>
      <c r="AMA691"/>
      <c r="AMB691"/>
      <c r="AMC691"/>
      <c r="AMD691"/>
      <c r="AME691"/>
      <c r="AMF691"/>
      <c r="AMG691"/>
      <c r="AMH691"/>
      <c r="AMI691"/>
      <c r="AMJ691"/>
    </row>
    <row r="692" spans="2:1024" s="102" customFormat="1">
      <c r="B692" s="89"/>
      <c r="C692" s="37" t="s">
        <v>107</v>
      </c>
      <c r="D692" s="37">
        <v>934</v>
      </c>
      <c r="E692" s="128" t="s">
        <v>56</v>
      </c>
      <c r="F692" s="128" t="s">
        <v>56</v>
      </c>
      <c r="G692" s="82">
        <v>5270000590</v>
      </c>
      <c r="H692" s="83" t="s">
        <v>108</v>
      </c>
      <c r="I692" s="131">
        <f t="shared" si="241"/>
        <v>5000</v>
      </c>
      <c r="J692" s="131">
        <v>3800</v>
      </c>
      <c r="K692" s="77">
        <v>1200</v>
      </c>
      <c r="L692" s="77"/>
      <c r="M692" s="77"/>
      <c r="N692" s="77"/>
      <c r="O692" s="131"/>
      <c r="P692" s="77"/>
      <c r="Q692" s="77"/>
      <c r="R692" s="132"/>
      <c r="ALQ692"/>
      <c r="ALR692"/>
      <c r="ALS692"/>
      <c r="ALT692"/>
      <c r="ALU692"/>
      <c r="ALV692"/>
      <c r="ALW692"/>
      <c r="ALX692"/>
      <c r="ALY692"/>
      <c r="ALZ692"/>
      <c r="AMA692"/>
      <c r="AMB692"/>
      <c r="AMC692"/>
      <c r="AMD692"/>
      <c r="AME692"/>
      <c r="AMF692"/>
      <c r="AMG692"/>
      <c r="AMH692"/>
      <c r="AMI692"/>
      <c r="AMJ692"/>
    </row>
    <row r="693" spans="2:1024" s="102" customFormat="1" ht="37.5">
      <c r="B693" s="89"/>
      <c r="C693" s="37" t="s">
        <v>141</v>
      </c>
      <c r="D693" s="37">
        <v>934</v>
      </c>
      <c r="E693" s="128" t="s">
        <v>56</v>
      </c>
      <c r="F693" s="128" t="s">
        <v>56</v>
      </c>
      <c r="G693" s="82">
        <v>5280000000</v>
      </c>
      <c r="H693" s="83"/>
      <c r="I693" s="131">
        <f t="shared" si="241"/>
        <v>5605800</v>
      </c>
      <c r="J693" s="131">
        <f t="shared" ref="J693:R693" si="258">J694</f>
        <v>3212300</v>
      </c>
      <c r="K693" s="77">
        <f t="shared" si="258"/>
        <v>1838100</v>
      </c>
      <c r="L693" s="77">
        <f t="shared" si="258"/>
        <v>0</v>
      </c>
      <c r="M693" s="77">
        <f t="shared" si="258"/>
        <v>0</v>
      </c>
      <c r="N693" s="77">
        <f t="shared" si="258"/>
        <v>0</v>
      </c>
      <c r="O693" s="131">
        <f t="shared" si="258"/>
        <v>555400</v>
      </c>
      <c r="P693" s="77">
        <f t="shared" si="258"/>
        <v>0</v>
      </c>
      <c r="Q693" s="77">
        <f t="shared" si="258"/>
        <v>0</v>
      </c>
      <c r="R693" s="132">
        <f t="shared" si="258"/>
        <v>0</v>
      </c>
      <c r="ALQ693"/>
      <c r="ALR693"/>
      <c r="ALS693"/>
      <c r="ALT693"/>
      <c r="ALU693"/>
      <c r="ALV693"/>
      <c r="ALW693"/>
      <c r="ALX693"/>
      <c r="ALY693"/>
      <c r="ALZ693"/>
      <c r="AMA693"/>
      <c r="AMB693"/>
      <c r="AMC693"/>
      <c r="AMD693"/>
      <c r="AME693"/>
      <c r="AMF693"/>
      <c r="AMG693"/>
      <c r="AMH693"/>
      <c r="AMI693"/>
      <c r="AMJ693"/>
    </row>
    <row r="694" spans="2:1024" s="102" customFormat="1" ht="37.5">
      <c r="B694" s="89"/>
      <c r="C694" s="37" t="s">
        <v>142</v>
      </c>
      <c r="D694" s="37">
        <v>934</v>
      </c>
      <c r="E694" s="128" t="s">
        <v>56</v>
      </c>
      <c r="F694" s="128" t="s">
        <v>56</v>
      </c>
      <c r="G694" s="82">
        <v>5280000590</v>
      </c>
      <c r="H694" s="83"/>
      <c r="I694" s="131">
        <f t="shared" si="241"/>
        <v>5605800</v>
      </c>
      <c r="J694" s="131">
        <f t="shared" ref="J694:R694" si="259">J695+J696+J697</f>
        <v>3212300</v>
      </c>
      <c r="K694" s="77">
        <f t="shared" si="259"/>
        <v>1838100</v>
      </c>
      <c r="L694" s="77">
        <f t="shared" si="259"/>
        <v>0</v>
      </c>
      <c r="M694" s="77">
        <f t="shared" si="259"/>
        <v>0</v>
      </c>
      <c r="N694" s="77">
        <f t="shared" si="259"/>
        <v>0</v>
      </c>
      <c r="O694" s="131">
        <f t="shared" si="259"/>
        <v>555400</v>
      </c>
      <c r="P694" s="77">
        <f t="shared" si="259"/>
        <v>0</v>
      </c>
      <c r="Q694" s="77">
        <f t="shared" si="259"/>
        <v>0</v>
      </c>
      <c r="R694" s="132">
        <f t="shared" si="259"/>
        <v>0</v>
      </c>
      <c r="ALQ694"/>
      <c r="ALR694"/>
      <c r="ALS694"/>
      <c r="ALT694"/>
      <c r="ALU694"/>
      <c r="ALV694"/>
      <c r="ALW694"/>
      <c r="ALX694"/>
      <c r="ALY694"/>
      <c r="ALZ694"/>
      <c r="AMA694"/>
      <c r="AMB694"/>
      <c r="AMC694"/>
      <c r="AMD694"/>
      <c r="AME694"/>
      <c r="AMF694"/>
      <c r="AMG694"/>
      <c r="AMH694"/>
      <c r="AMI694"/>
      <c r="AMJ694"/>
    </row>
    <row r="695" spans="2:1024" s="102" customFormat="1" ht="75">
      <c r="B695" s="89"/>
      <c r="C695" s="37" t="s">
        <v>101</v>
      </c>
      <c r="D695" s="37">
        <v>934</v>
      </c>
      <c r="E695" s="128" t="s">
        <v>56</v>
      </c>
      <c r="F695" s="128" t="s">
        <v>56</v>
      </c>
      <c r="G695" s="82">
        <v>5280000590</v>
      </c>
      <c r="H695" s="83" t="s">
        <v>102</v>
      </c>
      <c r="I695" s="131">
        <f t="shared" si="241"/>
        <v>5564600</v>
      </c>
      <c r="J695" s="131">
        <v>3035500</v>
      </c>
      <c r="K695" s="77">
        <v>1973700</v>
      </c>
      <c r="L695" s="77"/>
      <c r="M695" s="77"/>
      <c r="N695" s="77"/>
      <c r="O695" s="131">
        <v>555400</v>
      </c>
      <c r="P695" s="77"/>
      <c r="Q695" s="77"/>
      <c r="R695" s="132"/>
      <c r="ALQ695"/>
      <c r="ALR695"/>
      <c r="ALS695"/>
      <c r="ALT695"/>
      <c r="ALU695"/>
      <c r="ALV695"/>
      <c r="ALW695"/>
      <c r="ALX695"/>
      <c r="ALY695"/>
      <c r="ALZ695"/>
      <c r="AMA695"/>
      <c r="AMB695"/>
      <c r="AMC695"/>
      <c r="AMD695"/>
      <c r="AME695"/>
      <c r="AMF695"/>
      <c r="AMG695"/>
      <c r="AMH695"/>
      <c r="AMI695"/>
      <c r="AMJ695"/>
    </row>
    <row r="696" spans="2:1024" s="102" customFormat="1" ht="37.5">
      <c r="B696" s="89"/>
      <c r="C696" s="37" t="s">
        <v>104</v>
      </c>
      <c r="D696" s="37">
        <v>934</v>
      </c>
      <c r="E696" s="128" t="s">
        <v>56</v>
      </c>
      <c r="F696" s="128" t="s">
        <v>56</v>
      </c>
      <c r="G696" s="82">
        <v>5280000590</v>
      </c>
      <c r="H696" s="83" t="s">
        <v>105</v>
      </c>
      <c r="I696" s="131">
        <f t="shared" si="241"/>
        <v>40200</v>
      </c>
      <c r="J696" s="131">
        <v>176000</v>
      </c>
      <c r="K696" s="77">
        <v>-135800</v>
      </c>
      <c r="L696" s="77"/>
      <c r="M696" s="77"/>
      <c r="N696" s="77"/>
      <c r="O696" s="131"/>
      <c r="P696" s="77"/>
      <c r="Q696" s="77"/>
      <c r="R696" s="132"/>
      <c r="ALQ696"/>
      <c r="ALR696"/>
      <c r="ALS696"/>
      <c r="ALT696"/>
      <c r="ALU696"/>
      <c r="ALV696"/>
      <c r="ALW696"/>
      <c r="ALX696"/>
      <c r="ALY696"/>
      <c r="ALZ696"/>
      <c r="AMA696"/>
      <c r="AMB696"/>
      <c r="AMC696"/>
      <c r="AMD696"/>
      <c r="AME696"/>
      <c r="AMF696"/>
      <c r="AMG696"/>
      <c r="AMH696"/>
      <c r="AMI696"/>
      <c r="AMJ696"/>
    </row>
    <row r="697" spans="2:1024" s="102" customFormat="1">
      <c r="B697" s="89"/>
      <c r="C697" s="37" t="s">
        <v>107</v>
      </c>
      <c r="D697" s="37">
        <v>934</v>
      </c>
      <c r="E697" s="128" t="s">
        <v>56</v>
      </c>
      <c r="F697" s="128" t="s">
        <v>56</v>
      </c>
      <c r="G697" s="82">
        <v>5280000590</v>
      </c>
      <c r="H697" s="83" t="s">
        <v>108</v>
      </c>
      <c r="I697" s="131">
        <f t="shared" si="241"/>
        <v>1000</v>
      </c>
      <c r="J697" s="131">
        <v>800</v>
      </c>
      <c r="K697" s="77">
        <v>200</v>
      </c>
      <c r="L697" s="77"/>
      <c r="M697" s="77"/>
      <c r="N697" s="77"/>
      <c r="O697" s="131"/>
      <c r="P697" s="77"/>
      <c r="Q697" s="77"/>
      <c r="R697" s="132"/>
      <c r="ALQ697"/>
      <c r="ALR697"/>
      <c r="ALS697"/>
      <c r="ALT697"/>
      <c r="ALU697"/>
      <c r="ALV697"/>
      <c r="ALW697"/>
      <c r="ALX697"/>
      <c r="ALY697"/>
      <c r="ALZ697"/>
      <c r="AMA697"/>
      <c r="AMB697"/>
      <c r="AMC697"/>
      <c r="AMD697"/>
      <c r="AME697"/>
      <c r="AMF697"/>
      <c r="AMG697"/>
      <c r="AMH697"/>
      <c r="AMI697"/>
      <c r="AMJ697"/>
    </row>
    <row r="698" spans="2:1024" s="102" customFormat="1" ht="43.7" customHeight="1">
      <c r="B698" s="89"/>
      <c r="C698" s="37" t="s">
        <v>143</v>
      </c>
      <c r="D698" s="37">
        <v>934</v>
      </c>
      <c r="E698" s="128" t="s">
        <v>56</v>
      </c>
      <c r="F698" s="128" t="s">
        <v>56</v>
      </c>
      <c r="G698" s="82">
        <v>5300000000</v>
      </c>
      <c r="H698" s="83"/>
      <c r="I698" s="131">
        <f t="shared" si="241"/>
        <v>1322500</v>
      </c>
      <c r="J698" s="131">
        <f t="shared" ref="J698:N699" si="260">J699</f>
        <v>551500</v>
      </c>
      <c r="K698" s="77">
        <f t="shared" si="260"/>
        <v>-29000</v>
      </c>
      <c r="L698" s="77">
        <f t="shared" si="260"/>
        <v>0</v>
      </c>
      <c r="M698" s="77">
        <f t="shared" si="260"/>
        <v>0</v>
      </c>
      <c r="N698" s="77">
        <f t="shared" si="260"/>
        <v>0</v>
      </c>
      <c r="O698" s="131">
        <f>O699+O704</f>
        <v>800000</v>
      </c>
      <c r="P698" s="77">
        <f t="shared" ref="P698:R699" si="261">P699</f>
        <v>0</v>
      </c>
      <c r="Q698" s="77">
        <f t="shared" si="261"/>
        <v>0</v>
      </c>
      <c r="R698" s="132">
        <f t="shared" si="261"/>
        <v>0</v>
      </c>
      <c r="ALQ698"/>
      <c r="ALR698"/>
      <c r="ALS698"/>
      <c r="ALT698"/>
      <c r="ALU698"/>
      <c r="ALV698"/>
      <c r="ALW698"/>
      <c r="ALX698"/>
      <c r="ALY698"/>
      <c r="ALZ698"/>
      <c r="AMA698"/>
      <c r="AMB698"/>
      <c r="AMC698"/>
      <c r="AMD698"/>
      <c r="AME698"/>
      <c r="AMF698"/>
      <c r="AMG698"/>
      <c r="AMH698"/>
      <c r="AMI698"/>
      <c r="AMJ698"/>
    </row>
    <row r="699" spans="2:1024" s="102" customFormat="1">
      <c r="B699" s="89"/>
      <c r="C699" s="37" t="s">
        <v>144</v>
      </c>
      <c r="D699" s="37">
        <v>934</v>
      </c>
      <c r="E699" s="128" t="s">
        <v>56</v>
      </c>
      <c r="F699" s="128" t="s">
        <v>56</v>
      </c>
      <c r="G699" s="82">
        <v>5310000000</v>
      </c>
      <c r="H699" s="83"/>
      <c r="I699" s="131">
        <f t="shared" si="241"/>
        <v>1322500</v>
      </c>
      <c r="J699" s="131">
        <f t="shared" si="260"/>
        <v>551500</v>
      </c>
      <c r="K699" s="77">
        <f t="shared" si="260"/>
        <v>-29000</v>
      </c>
      <c r="L699" s="77">
        <f t="shared" si="260"/>
        <v>0</v>
      </c>
      <c r="M699" s="77">
        <f t="shared" si="260"/>
        <v>0</v>
      </c>
      <c r="N699" s="77">
        <f t="shared" si="260"/>
        <v>0</v>
      </c>
      <c r="O699" s="131">
        <f>O700</f>
        <v>800000</v>
      </c>
      <c r="P699" s="77">
        <f t="shared" si="261"/>
        <v>0</v>
      </c>
      <c r="Q699" s="77">
        <f t="shared" si="261"/>
        <v>0</v>
      </c>
      <c r="R699" s="132">
        <f t="shared" si="261"/>
        <v>0</v>
      </c>
      <c r="ALQ699"/>
      <c r="ALR699"/>
      <c r="ALS699"/>
      <c r="ALT699"/>
      <c r="ALU699"/>
      <c r="ALV699"/>
      <c r="ALW699"/>
      <c r="ALX699"/>
      <c r="ALY699"/>
      <c r="ALZ699"/>
      <c r="AMA699"/>
      <c r="AMB699"/>
      <c r="AMC699"/>
      <c r="AMD699"/>
      <c r="AME699"/>
      <c r="AMF699"/>
      <c r="AMG699"/>
      <c r="AMH699"/>
      <c r="AMI699"/>
      <c r="AMJ699"/>
    </row>
    <row r="700" spans="2:1024" s="102" customFormat="1" ht="30.75" customHeight="1">
      <c r="B700" s="89"/>
      <c r="C700" s="37" t="s">
        <v>145</v>
      </c>
      <c r="D700" s="37">
        <v>934</v>
      </c>
      <c r="E700" s="128" t="s">
        <v>56</v>
      </c>
      <c r="F700" s="128" t="s">
        <v>56</v>
      </c>
      <c r="G700" s="82">
        <v>5310010350</v>
      </c>
      <c r="H700" s="83"/>
      <c r="I700" s="131">
        <f t="shared" si="241"/>
        <v>1322500</v>
      </c>
      <c r="J700" s="131">
        <f>J701+J702</f>
        <v>551500</v>
      </c>
      <c r="K700" s="77">
        <f>K701+K702+K703</f>
        <v>-29000</v>
      </c>
      <c r="L700" s="77">
        <f t="shared" ref="L700:R700" si="262">L701+L702</f>
        <v>0</v>
      </c>
      <c r="M700" s="77">
        <f t="shared" si="262"/>
        <v>0</v>
      </c>
      <c r="N700" s="77">
        <f t="shared" si="262"/>
        <v>0</v>
      </c>
      <c r="O700" s="131">
        <f t="shared" si="262"/>
        <v>800000</v>
      </c>
      <c r="P700" s="77">
        <f t="shared" si="262"/>
        <v>0</v>
      </c>
      <c r="Q700" s="77">
        <f t="shared" si="262"/>
        <v>0</v>
      </c>
      <c r="R700" s="132">
        <f t="shared" si="262"/>
        <v>0</v>
      </c>
      <c r="ALQ700"/>
      <c r="ALR700"/>
      <c r="ALS700"/>
      <c r="ALT700"/>
      <c r="ALU700"/>
      <c r="ALV700"/>
      <c r="ALW700"/>
      <c r="ALX700"/>
      <c r="ALY700"/>
      <c r="ALZ700"/>
      <c r="AMA700"/>
      <c r="AMB700"/>
      <c r="AMC700"/>
      <c r="AMD700"/>
      <c r="AME700"/>
      <c r="AMF700"/>
      <c r="AMG700"/>
      <c r="AMH700"/>
      <c r="AMI700"/>
      <c r="AMJ700"/>
    </row>
    <row r="701" spans="2:1024" s="102" customFormat="1" ht="75" hidden="1">
      <c r="B701" s="89"/>
      <c r="C701" s="37" t="s">
        <v>101</v>
      </c>
      <c r="D701" s="37">
        <v>934</v>
      </c>
      <c r="E701" s="128" t="s">
        <v>56</v>
      </c>
      <c r="F701" s="128" t="s">
        <v>56</v>
      </c>
      <c r="G701" s="82">
        <v>5310010350</v>
      </c>
      <c r="H701" s="83" t="s">
        <v>102</v>
      </c>
      <c r="I701" s="131">
        <f t="shared" si="241"/>
        <v>0</v>
      </c>
      <c r="J701" s="131">
        <v>0</v>
      </c>
      <c r="K701" s="77"/>
      <c r="L701" s="77"/>
      <c r="M701" s="77"/>
      <c r="N701" s="77"/>
      <c r="O701" s="77"/>
      <c r="P701" s="77"/>
      <c r="Q701" s="77"/>
      <c r="R701" s="132"/>
      <c r="ALQ701"/>
      <c r="ALR701"/>
      <c r="ALS701"/>
      <c r="ALT701"/>
      <c r="ALU701"/>
      <c r="ALV701"/>
      <c r="ALW701"/>
      <c r="ALX701"/>
      <c r="ALY701"/>
      <c r="ALZ701"/>
      <c r="AMA701"/>
      <c r="AMB701"/>
      <c r="AMC701"/>
      <c r="AMD701"/>
      <c r="AME701"/>
      <c r="AMF701"/>
      <c r="AMG701"/>
      <c r="AMH701"/>
      <c r="AMI701"/>
      <c r="AMJ701"/>
    </row>
    <row r="702" spans="2:1024" s="102" customFormat="1" ht="37.5">
      <c r="B702" s="89"/>
      <c r="C702" s="37" t="s">
        <v>104</v>
      </c>
      <c r="D702" s="37">
        <v>934</v>
      </c>
      <c r="E702" s="128" t="s">
        <v>56</v>
      </c>
      <c r="F702" s="128" t="s">
        <v>56</v>
      </c>
      <c r="G702" s="82">
        <v>5310010350</v>
      </c>
      <c r="H702" s="83" t="s">
        <v>105</v>
      </c>
      <c r="I702" s="131">
        <f t="shared" si="241"/>
        <v>872500</v>
      </c>
      <c r="J702" s="131">
        <v>551500</v>
      </c>
      <c r="K702" s="77">
        <v>-479000</v>
      </c>
      <c r="L702" s="77"/>
      <c r="M702" s="77"/>
      <c r="N702" s="77"/>
      <c r="O702" s="131">
        <v>800000</v>
      </c>
      <c r="P702" s="77"/>
      <c r="Q702" s="77"/>
      <c r="R702" s="132"/>
      <c r="ALQ702"/>
      <c r="ALR702"/>
      <c r="ALS702"/>
      <c r="ALT702"/>
      <c r="ALU702"/>
      <c r="ALV702"/>
      <c r="ALW702"/>
      <c r="ALX702"/>
      <c r="ALY702"/>
      <c r="ALZ702"/>
      <c r="AMA702"/>
      <c r="AMB702"/>
      <c r="AMC702"/>
      <c r="AMD702"/>
      <c r="AME702"/>
      <c r="AMF702"/>
      <c r="AMG702"/>
      <c r="AMH702"/>
      <c r="AMI702"/>
      <c r="AMJ702"/>
    </row>
    <row r="703" spans="2:1024" s="102" customFormat="1">
      <c r="B703" s="89"/>
      <c r="C703" s="37" t="s">
        <v>138</v>
      </c>
      <c r="D703" s="37">
        <v>934</v>
      </c>
      <c r="E703" s="128" t="s">
        <v>56</v>
      </c>
      <c r="F703" s="128" t="s">
        <v>56</v>
      </c>
      <c r="G703" s="82">
        <v>5310010350</v>
      </c>
      <c r="H703" s="83" t="s">
        <v>139</v>
      </c>
      <c r="I703" s="131">
        <f t="shared" si="241"/>
        <v>450000</v>
      </c>
      <c r="J703" s="131"/>
      <c r="K703" s="77">
        <v>450000</v>
      </c>
      <c r="L703" s="77"/>
      <c r="M703" s="77"/>
      <c r="N703" s="77"/>
      <c r="O703" s="131"/>
      <c r="P703" s="77"/>
      <c r="Q703" s="77"/>
      <c r="R703" s="132"/>
      <c r="ALQ703"/>
      <c r="ALR703"/>
      <c r="ALS703"/>
      <c r="ALT703"/>
      <c r="ALU703"/>
      <c r="ALV703"/>
      <c r="ALW703"/>
      <c r="ALX703"/>
      <c r="ALY703"/>
      <c r="ALZ703"/>
      <c r="AMA703"/>
      <c r="AMB703"/>
      <c r="AMC703"/>
      <c r="AMD703"/>
      <c r="AME703"/>
      <c r="AMF703"/>
      <c r="AMG703"/>
      <c r="AMH703"/>
      <c r="AMI703"/>
      <c r="AMJ703"/>
    </row>
    <row r="704" spans="2:1024" s="102" customFormat="1" hidden="1">
      <c r="B704" s="89"/>
      <c r="C704" s="37" t="s">
        <v>146</v>
      </c>
      <c r="D704" s="37">
        <v>934</v>
      </c>
      <c r="E704" s="128" t="s">
        <v>56</v>
      </c>
      <c r="F704" s="128" t="s">
        <v>56</v>
      </c>
      <c r="G704" s="82">
        <v>5320000000</v>
      </c>
      <c r="H704" s="83"/>
      <c r="I704" s="131">
        <f t="shared" si="241"/>
        <v>0</v>
      </c>
      <c r="J704" s="131"/>
      <c r="K704" s="77"/>
      <c r="L704" s="77"/>
      <c r="M704" s="77"/>
      <c r="N704" s="77"/>
      <c r="O704" s="131">
        <f>O705</f>
        <v>0</v>
      </c>
      <c r="P704" s="131"/>
      <c r="Q704" s="131"/>
      <c r="R704" s="132"/>
      <c r="ALQ704"/>
      <c r="ALR704"/>
      <c r="ALS704"/>
      <c r="ALT704"/>
      <c r="ALU704"/>
      <c r="ALV704"/>
      <c r="ALW704"/>
      <c r="ALX704"/>
      <c r="ALY704"/>
      <c r="ALZ704"/>
      <c r="AMA704"/>
      <c r="AMB704"/>
      <c r="AMC704"/>
      <c r="AMD704"/>
      <c r="AME704"/>
      <c r="AMF704"/>
      <c r="AMG704"/>
      <c r="AMH704"/>
      <c r="AMI704"/>
      <c r="AMJ704"/>
    </row>
    <row r="705" spans="2:1024" s="102" customFormat="1" ht="37.5" hidden="1">
      <c r="B705" s="89"/>
      <c r="C705" s="37" t="s">
        <v>147</v>
      </c>
      <c r="D705" s="37">
        <v>934</v>
      </c>
      <c r="E705" s="128" t="s">
        <v>56</v>
      </c>
      <c r="F705" s="128" t="s">
        <v>56</v>
      </c>
      <c r="G705" s="82">
        <v>5320010360</v>
      </c>
      <c r="H705" s="83"/>
      <c r="I705" s="131">
        <f t="shared" si="241"/>
        <v>0</v>
      </c>
      <c r="J705" s="131"/>
      <c r="K705" s="77"/>
      <c r="L705" s="77"/>
      <c r="M705" s="77"/>
      <c r="N705" s="77"/>
      <c r="O705" s="131">
        <f>O706+O707</f>
        <v>0</v>
      </c>
      <c r="P705" s="131"/>
      <c r="Q705" s="131"/>
      <c r="R705" s="132"/>
      <c r="ALQ705"/>
      <c r="ALR705"/>
      <c r="ALS705"/>
      <c r="ALT705"/>
      <c r="ALU705"/>
      <c r="ALV705"/>
      <c r="ALW705"/>
      <c r="ALX705"/>
      <c r="ALY705"/>
      <c r="ALZ705"/>
      <c r="AMA705"/>
      <c r="AMB705"/>
      <c r="AMC705"/>
      <c r="AMD705"/>
      <c r="AME705"/>
      <c r="AMF705"/>
      <c r="AMG705"/>
      <c r="AMH705"/>
      <c r="AMI705"/>
      <c r="AMJ705"/>
    </row>
    <row r="706" spans="2:1024" s="102" customFormat="1" ht="75" hidden="1">
      <c r="B706" s="89"/>
      <c r="C706" s="37" t="s">
        <v>101</v>
      </c>
      <c r="D706" s="37">
        <v>934</v>
      </c>
      <c r="E706" s="128" t="s">
        <v>56</v>
      </c>
      <c r="F706" s="128" t="s">
        <v>56</v>
      </c>
      <c r="G706" s="82">
        <v>5320010360</v>
      </c>
      <c r="H706" s="83" t="s">
        <v>102</v>
      </c>
      <c r="I706" s="131">
        <f t="shared" si="241"/>
        <v>0</v>
      </c>
      <c r="J706" s="131"/>
      <c r="K706" s="77"/>
      <c r="L706" s="77"/>
      <c r="M706" s="77"/>
      <c r="N706" s="77"/>
      <c r="O706" s="131"/>
      <c r="P706" s="131"/>
      <c r="Q706" s="131"/>
      <c r="R706" s="132"/>
      <c r="ALQ706"/>
      <c r="ALR706"/>
      <c r="ALS706"/>
      <c r="ALT706"/>
      <c r="ALU706"/>
      <c r="ALV706"/>
      <c r="ALW706"/>
      <c r="ALX706"/>
      <c r="ALY706"/>
      <c r="ALZ706"/>
      <c r="AMA706"/>
      <c r="AMB706"/>
      <c r="AMC706"/>
      <c r="AMD706"/>
      <c r="AME706"/>
      <c r="AMF706"/>
      <c r="AMG706"/>
      <c r="AMH706"/>
      <c r="AMI706"/>
      <c r="AMJ706"/>
    </row>
    <row r="707" spans="2:1024" s="102" customFormat="1" hidden="1">
      <c r="B707" s="89"/>
      <c r="C707" s="37" t="s">
        <v>107</v>
      </c>
      <c r="D707" s="37">
        <v>934</v>
      </c>
      <c r="E707" s="128" t="s">
        <v>56</v>
      </c>
      <c r="F707" s="128" t="s">
        <v>56</v>
      </c>
      <c r="G707" s="82">
        <v>5320010360</v>
      </c>
      <c r="H707" s="83" t="s">
        <v>108</v>
      </c>
      <c r="I707" s="131">
        <f t="shared" si="241"/>
        <v>0</v>
      </c>
      <c r="J707" s="131"/>
      <c r="K707" s="77"/>
      <c r="L707" s="77"/>
      <c r="M707" s="77"/>
      <c r="N707" s="77"/>
      <c r="O707" s="131"/>
      <c r="P707" s="131"/>
      <c r="Q707" s="131"/>
      <c r="R707" s="132"/>
      <c r="ALQ707"/>
      <c r="ALR707"/>
      <c r="ALS707"/>
      <c r="ALT707"/>
      <c r="ALU707"/>
      <c r="ALV707"/>
      <c r="ALW707"/>
      <c r="ALX707"/>
      <c r="ALY707"/>
      <c r="ALZ707"/>
      <c r="AMA707"/>
      <c r="AMB707"/>
      <c r="AMC707"/>
      <c r="AMD707"/>
      <c r="AME707"/>
      <c r="AMF707"/>
      <c r="AMG707"/>
      <c r="AMH707"/>
      <c r="AMI707"/>
      <c r="AMJ707"/>
    </row>
    <row r="708" spans="2:1024" s="102" customFormat="1" ht="56.25">
      <c r="B708" s="89"/>
      <c r="C708" s="37" t="s">
        <v>293</v>
      </c>
      <c r="D708" s="37">
        <v>934</v>
      </c>
      <c r="E708" s="128" t="s">
        <v>56</v>
      </c>
      <c r="F708" s="128" t="s">
        <v>56</v>
      </c>
      <c r="G708" s="82">
        <v>6700000000</v>
      </c>
      <c r="H708" s="83"/>
      <c r="I708" s="131">
        <f t="shared" si="241"/>
        <v>100000</v>
      </c>
      <c r="J708" s="131">
        <f t="shared" ref="J708:R710" si="263">J709</f>
        <v>100000</v>
      </c>
      <c r="K708" s="77">
        <f t="shared" si="263"/>
        <v>0</v>
      </c>
      <c r="L708" s="77">
        <f t="shared" si="263"/>
        <v>0</v>
      </c>
      <c r="M708" s="77">
        <f t="shared" si="263"/>
        <v>0</v>
      </c>
      <c r="N708" s="77">
        <f t="shared" si="263"/>
        <v>0</v>
      </c>
      <c r="O708" s="131">
        <f t="shared" si="263"/>
        <v>0</v>
      </c>
      <c r="P708" s="77">
        <f t="shared" si="263"/>
        <v>0</v>
      </c>
      <c r="Q708" s="77">
        <f t="shared" si="263"/>
        <v>0</v>
      </c>
      <c r="R708" s="132">
        <f t="shared" si="263"/>
        <v>0</v>
      </c>
      <c r="ALQ708"/>
      <c r="ALR708"/>
      <c r="ALS708"/>
      <c r="ALT708"/>
      <c r="ALU708"/>
      <c r="ALV708"/>
      <c r="ALW708"/>
      <c r="ALX708"/>
      <c r="ALY708"/>
      <c r="ALZ708"/>
      <c r="AMA708"/>
      <c r="AMB708"/>
      <c r="AMC708"/>
      <c r="AMD708"/>
      <c r="AME708"/>
      <c r="AMF708"/>
      <c r="AMG708"/>
      <c r="AMH708"/>
      <c r="AMI708"/>
      <c r="AMJ708"/>
    </row>
    <row r="709" spans="2:1024" s="102" customFormat="1" ht="54.75" customHeight="1">
      <c r="B709" s="89"/>
      <c r="C709" s="37" t="s">
        <v>294</v>
      </c>
      <c r="D709" s="37">
        <v>934</v>
      </c>
      <c r="E709" s="128" t="s">
        <v>56</v>
      </c>
      <c r="F709" s="128" t="s">
        <v>56</v>
      </c>
      <c r="G709" s="82">
        <v>6710000000</v>
      </c>
      <c r="H709" s="83"/>
      <c r="I709" s="131">
        <f t="shared" si="241"/>
        <v>100000</v>
      </c>
      <c r="J709" s="131">
        <f t="shared" si="263"/>
        <v>100000</v>
      </c>
      <c r="K709" s="77">
        <f t="shared" si="263"/>
        <v>0</v>
      </c>
      <c r="L709" s="77">
        <f t="shared" si="263"/>
        <v>0</v>
      </c>
      <c r="M709" s="77">
        <f t="shared" si="263"/>
        <v>0</v>
      </c>
      <c r="N709" s="77">
        <f t="shared" si="263"/>
        <v>0</v>
      </c>
      <c r="O709" s="131">
        <f t="shared" si="263"/>
        <v>0</v>
      </c>
      <c r="P709" s="77">
        <f t="shared" si="263"/>
        <v>0</v>
      </c>
      <c r="Q709" s="77">
        <f t="shared" si="263"/>
        <v>0</v>
      </c>
      <c r="R709" s="132">
        <f t="shared" si="263"/>
        <v>0</v>
      </c>
      <c r="ALQ709"/>
      <c r="ALR709"/>
      <c r="ALS709"/>
      <c r="ALT709"/>
      <c r="ALU709"/>
      <c r="ALV709"/>
      <c r="ALW709"/>
      <c r="ALX709"/>
      <c r="ALY709"/>
      <c r="ALZ709"/>
      <c r="AMA709"/>
      <c r="AMB709"/>
      <c r="AMC709"/>
      <c r="AMD709"/>
      <c r="AME709"/>
      <c r="AMF709"/>
      <c r="AMG709"/>
      <c r="AMH709"/>
      <c r="AMI709"/>
      <c r="AMJ709"/>
    </row>
    <row r="710" spans="2:1024" s="102" customFormat="1">
      <c r="B710" s="89"/>
      <c r="C710" s="37" t="s">
        <v>295</v>
      </c>
      <c r="D710" s="37">
        <v>934</v>
      </c>
      <c r="E710" s="128" t="s">
        <v>56</v>
      </c>
      <c r="F710" s="128" t="s">
        <v>56</v>
      </c>
      <c r="G710" s="82">
        <v>6710010220</v>
      </c>
      <c r="H710" s="83"/>
      <c r="I710" s="131">
        <f t="shared" si="241"/>
        <v>100000</v>
      </c>
      <c r="J710" s="131">
        <f t="shared" si="263"/>
        <v>100000</v>
      </c>
      <c r="K710" s="77">
        <f t="shared" si="263"/>
        <v>0</v>
      </c>
      <c r="L710" s="77">
        <f t="shared" si="263"/>
        <v>0</v>
      </c>
      <c r="M710" s="77">
        <f t="shared" si="263"/>
        <v>0</v>
      </c>
      <c r="N710" s="77">
        <f t="shared" si="263"/>
        <v>0</v>
      </c>
      <c r="O710" s="131">
        <f t="shared" si="263"/>
        <v>0</v>
      </c>
      <c r="P710" s="77">
        <f t="shared" si="263"/>
        <v>0</v>
      </c>
      <c r="Q710" s="77">
        <f t="shared" si="263"/>
        <v>0</v>
      </c>
      <c r="R710" s="132">
        <f t="shared" si="263"/>
        <v>0</v>
      </c>
      <c r="ALQ710"/>
      <c r="ALR710"/>
      <c r="ALS710"/>
      <c r="ALT710"/>
      <c r="ALU710"/>
      <c r="ALV710"/>
      <c r="ALW710"/>
      <c r="ALX710"/>
      <c r="ALY710"/>
      <c r="ALZ710"/>
      <c r="AMA710"/>
      <c r="AMB710"/>
      <c r="AMC710"/>
      <c r="AMD710"/>
      <c r="AME710"/>
      <c r="AMF710"/>
      <c r="AMG710"/>
      <c r="AMH710"/>
      <c r="AMI710"/>
      <c r="AMJ710"/>
    </row>
    <row r="711" spans="2:1024" s="102" customFormat="1" ht="37.5">
      <c r="B711" s="89"/>
      <c r="C711" s="37" t="s">
        <v>104</v>
      </c>
      <c r="D711" s="37">
        <v>934</v>
      </c>
      <c r="E711" s="128" t="s">
        <v>56</v>
      </c>
      <c r="F711" s="128" t="s">
        <v>56</v>
      </c>
      <c r="G711" s="82">
        <v>6710010220</v>
      </c>
      <c r="H711" s="83" t="s">
        <v>105</v>
      </c>
      <c r="I711" s="131">
        <f t="shared" ref="I711:I774" si="264">SUM(J711:R711)</f>
        <v>100000</v>
      </c>
      <c r="J711" s="131">
        <v>100000</v>
      </c>
      <c r="K711" s="77">
        <v>0</v>
      </c>
      <c r="L711" s="77">
        <v>0</v>
      </c>
      <c r="M711" s="77">
        <v>0</v>
      </c>
      <c r="N711" s="77">
        <v>0</v>
      </c>
      <c r="O711" s="131">
        <v>0</v>
      </c>
      <c r="P711" s="77">
        <v>0</v>
      </c>
      <c r="Q711" s="77">
        <v>0</v>
      </c>
      <c r="R711" s="132">
        <v>0</v>
      </c>
      <c r="ALQ711"/>
      <c r="ALR711"/>
      <c r="ALS711"/>
      <c r="ALT711"/>
      <c r="ALU711"/>
      <c r="ALV711"/>
      <c r="ALW711"/>
      <c r="ALX711"/>
      <c r="ALY711"/>
      <c r="ALZ711"/>
      <c r="AMA711"/>
      <c r="AMB711"/>
      <c r="AMC711"/>
      <c r="AMD711"/>
      <c r="AME711"/>
      <c r="AMF711"/>
      <c r="AMG711"/>
      <c r="AMH711"/>
      <c r="AMI711"/>
      <c r="AMJ711"/>
    </row>
    <row r="712" spans="2:1024" s="102" customFormat="1" ht="93.6" customHeight="1">
      <c r="B712" s="89"/>
      <c r="C712" s="37" t="s">
        <v>400</v>
      </c>
      <c r="D712" s="37">
        <v>934</v>
      </c>
      <c r="E712" s="128" t="s">
        <v>56</v>
      </c>
      <c r="F712" s="128" t="s">
        <v>56</v>
      </c>
      <c r="G712" s="82">
        <v>6900000000</v>
      </c>
      <c r="H712" s="83"/>
      <c r="I712" s="131">
        <f t="shared" si="264"/>
        <v>100000</v>
      </c>
      <c r="J712" s="131">
        <f t="shared" ref="J712:R714" si="265">J713</f>
        <v>130000</v>
      </c>
      <c r="K712" s="77">
        <f t="shared" si="265"/>
        <v>-30000</v>
      </c>
      <c r="L712" s="77">
        <f t="shared" si="265"/>
        <v>0</v>
      </c>
      <c r="M712" s="77">
        <f t="shared" si="265"/>
        <v>0</v>
      </c>
      <c r="N712" s="77">
        <f t="shared" si="265"/>
        <v>0</v>
      </c>
      <c r="O712" s="131">
        <f t="shared" si="265"/>
        <v>0</v>
      </c>
      <c r="P712" s="77">
        <f t="shared" si="265"/>
        <v>0</v>
      </c>
      <c r="Q712" s="77">
        <f t="shared" si="265"/>
        <v>0</v>
      </c>
      <c r="R712" s="132">
        <f t="shared" si="265"/>
        <v>0</v>
      </c>
      <c r="ALQ712"/>
      <c r="ALR712"/>
      <c r="ALS712"/>
      <c r="ALT712"/>
      <c r="ALU712"/>
      <c r="ALV712"/>
      <c r="ALW712"/>
      <c r="ALX712"/>
      <c r="ALY712"/>
      <c r="ALZ712"/>
      <c r="AMA712"/>
      <c r="AMB712"/>
      <c r="AMC712"/>
      <c r="AMD712"/>
      <c r="AME712"/>
      <c r="AMF712"/>
      <c r="AMG712"/>
      <c r="AMH712"/>
      <c r="AMI712"/>
      <c r="AMJ712"/>
    </row>
    <row r="713" spans="2:1024" s="102" customFormat="1" ht="37.5">
      <c r="B713" s="89"/>
      <c r="C713" s="37" t="s">
        <v>304</v>
      </c>
      <c r="D713" s="37">
        <v>934</v>
      </c>
      <c r="E713" s="128" t="s">
        <v>56</v>
      </c>
      <c r="F713" s="128" t="s">
        <v>56</v>
      </c>
      <c r="G713" s="82">
        <v>6910000000</v>
      </c>
      <c r="H713" s="83"/>
      <c r="I713" s="131">
        <f t="shared" si="264"/>
        <v>100000</v>
      </c>
      <c r="J713" s="131">
        <f t="shared" si="265"/>
        <v>130000</v>
      </c>
      <c r="K713" s="77">
        <f t="shared" si="265"/>
        <v>-30000</v>
      </c>
      <c r="L713" s="77">
        <f t="shared" si="265"/>
        <v>0</v>
      </c>
      <c r="M713" s="77">
        <f t="shared" si="265"/>
        <v>0</v>
      </c>
      <c r="N713" s="77">
        <f t="shared" si="265"/>
        <v>0</v>
      </c>
      <c r="O713" s="131">
        <f t="shared" si="265"/>
        <v>0</v>
      </c>
      <c r="P713" s="77">
        <f t="shared" si="265"/>
        <v>0</v>
      </c>
      <c r="Q713" s="77">
        <f t="shared" si="265"/>
        <v>0</v>
      </c>
      <c r="R713" s="132">
        <f t="shared" si="265"/>
        <v>0</v>
      </c>
      <c r="ALQ713"/>
      <c r="ALR713"/>
      <c r="ALS713"/>
      <c r="ALT713"/>
      <c r="ALU713"/>
      <c r="ALV713"/>
      <c r="ALW713"/>
      <c r="ALX713"/>
      <c r="ALY713"/>
      <c r="ALZ713"/>
      <c r="AMA713"/>
      <c r="AMB713"/>
      <c r="AMC713"/>
      <c r="AMD713"/>
      <c r="AME713"/>
      <c r="AMF713"/>
      <c r="AMG713"/>
      <c r="AMH713"/>
      <c r="AMI713"/>
      <c r="AMJ713"/>
    </row>
    <row r="714" spans="2:1024" s="102" customFormat="1" ht="112.5">
      <c r="B714" s="89"/>
      <c r="C714" s="37" t="s">
        <v>401</v>
      </c>
      <c r="D714" s="37">
        <v>934</v>
      </c>
      <c r="E714" s="128" t="s">
        <v>56</v>
      </c>
      <c r="F714" s="128" t="s">
        <v>56</v>
      </c>
      <c r="G714" s="82">
        <v>6910010500</v>
      </c>
      <c r="H714" s="83"/>
      <c r="I714" s="131">
        <f t="shared" si="264"/>
        <v>100000</v>
      </c>
      <c r="J714" s="131">
        <f t="shared" si="265"/>
        <v>130000</v>
      </c>
      <c r="K714" s="77">
        <f t="shared" si="265"/>
        <v>-30000</v>
      </c>
      <c r="L714" s="77">
        <f t="shared" si="265"/>
        <v>0</v>
      </c>
      <c r="M714" s="77">
        <f t="shared" si="265"/>
        <v>0</v>
      </c>
      <c r="N714" s="77">
        <f t="shared" si="265"/>
        <v>0</v>
      </c>
      <c r="O714" s="131">
        <f t="shared" si="265"/>
        <v>0</v>
      </c>
      <c r="P714" s="77">
        <f t="shared" si="265"/>
        <v>0</v>
      </c>
      <c r="Q714" s="77">
        <f t="shared" si="265"/>
        <v>0</v>
      </c>
      <c r="R714" s="132">
        <f t="shared" si="265"/>
        <v>0</v>
      </c>
      <c r="ALQ714"/>
      <c r="ALR714"/>
      <c r="ALS714"/>
      <c r="ALT714"/>
      <c r="ALU714"/>
      <c r="ALV714"/>
      <c r="ALW714"/>
      <c r="ALX714"/>
      <c r="ALY714"/>
      <c r="ALZ714"/>
      <c r="AMA714"/>
      <c r="AMB714"/>
      <c r="AMC714"/>
      <c r="AMD714"/>
      <c r="AME714"/>
      <c r="AMF714"/>
      <c r="AMG714"/>
      <c r="AMH714"/>
      <c r="AMI714"/>
      <c r="AMJ714"/>
    </row>
    <row r="715" spans="2:1024" s="102" customFormat="1" ht="37.5">
      <c r="B715" s="89"/>
      <c r="C715" s="37" t="s">
        <v>104</v>
      </c>
      <c r="D715" s="37">
        <v>934</v>
      </c>
      <c r="E715" s="128" t="s">
        <v>56</v>
      </c>
      <c r="F715" s="128" t="s">
        <v>56</v>
      </c>
      <c r="G715" s="82">
        <v>6910010500</v>
      </c>
      <c r="H715" s="83" t="s">
        <v>105</v>
      </c>
      <c r="I715" s="131">
        <f t="shared" si="264"/>
        <v>100000</v>
      </c>
      <c r="J715" s="131">
        <v>130000</v>
      </c>
      <c r="K715" s="77">
        <v>-30000</v>
      </c>
      <c r="L715" s="77">
        <v>0</v>
      </c>
      <c r="M715" s="77">
        <v>0</v>
      </c>
      <c r="N715" s="77">
        <v>0</v>
      </c>
      <c r="O715" s="131">
        <v>0</v>
      </c>
      <c r="P715" s="77">
        <v>0</v>
      </c>
      <c r="Q715" s="77">
        <v>0</v>
      </c>
      <c r="R715" s="132">
        <v>0</v>
      </c>
      <c r="ALQ715"/>
      <c r="ALR715"/>
      <c r="ALS715"/>
      <c r="ALT715"/>
      <c r="ALU715"/>
      <c r="ALV715"/>
      <c r="ALW715"/>
      <c r="ALX715"/>
      <c r="ALY715"/>
      <c r="ALZ715"/>
      <c r="AMA715"/>
      <c r="AMB715"/>
      <c r="AMC715"/>
      <c r="AMD715"/>
      <c r="AME715"/>
      <c r="AMF715"/>
      <c r="AMG715"/>
      <c r="AMH715"/>
      <c r="AMI715"/>
      <c r="AMJ715"/>
    </row>
    <row r="716" spans="2:1024" s="102" customFormat="1" ht="37.5">
      <c r="B716" s="89"/>
      <c r="C716" s="37" t="s">
        <v>317</v>
      </c>
      <c r="D716" s="37">
        <v>934</v>
      </c>
      <c r="E716" s="128" t="s">
        <v>56</v>
      </c>
      <c r="F716" s="128" t="s">
        <v>56</v>
      </c>
      <c r="G716" s="82">
        <v>7100000000</v>
      </c>
      <c r="H716" s="83"/>
      <c r="I716" s="131">
        <f t="shared" si="264"/>
        <v>1100000</v>
      </c>
      <c r="J716" s="131">
        <f t="shared" ref="J716:R718" si="266">J717</f>
        <v>981000</v>
      </c>
      <c r="K716" s="77">
        <f t="shared" si="266"/>
        <v>119000</v>
      </c>
      <c r="L716" s="77">
        <f t="shared" si="266"/>
        <v>0</v>
      </c>
      <c r="M716" s="77">
        <f t="shared" si="266"/>
        <v>0</v>
      </c>
      <c r="N716" s="77">
        <f t="shared" si="266"/>
        <v>0</v>
      </c>
      <c r="O716" s="131">
        <f t="shared" si="266"/>
        <v>0</v>
      </c>
      <c r="P716" s="77">
        <f t="shared" si="266"/>
        <v>0</v>
      </c>
      <c r="Q716" s="77">
        <f t="shared" si="266"/>
        <v>0</v>
      </c>
      <c r="R716" s="132">
        <f t="shared" si="266"/>
        <v>0</v>
      </c>
      <c r="ALQ716"/>
      <c r="ALR716"/>
      <c r="ALS716"/>
      <c r="ALT716"/>
      <c r="ALU716"/>
      <c r="ALV716"/>
      <c r="ALW716"/>
      <c r="ALX716"/>
      <c r="ALY716"/>
      <c r="ALZ716"/>
      <c r="AMA716"/>
      <c r="AMB716"/>
      <c r="AMC716"/>
      <c r="AMD716"/>
      <c r="AME716"/>
      <c r="AMF716"/>
      <c r="AMG716"/>
      <c r="AMH716"/>
      <c r="AMI716"/>
      <c r="AMJ716"/>
    </row>
    <row r="717" spans="2:1024" s="102" customFormat="1" ht="56.25">
      <c r="B717" s="89"/>
      <c r="C717" s="37" t="s">
        <v>318</v>
      </c>
      <c r="D717" s="37">
        <v>934</v>
      </c>
      <c r="E717" s="128" t="s">
        <v>56</v>
      </c>
      <c r="F717" s="128" t="s">
        <v>56</v>
      </c>
      <c r="G717" s="82">
        <v>7110000000</v>
      </c>
      <c r="H717" s="83"/>
      <c r="I717" s="131">
        <f t="shared" si="264"/>
        <v>1100000</v>
      </c>
      <c r="J717" s="131">
        <f t="shared" si="266"/>
        <v>981000</v>
      </c>
      <c r="K717" s="77">
        <f t="shared" si="266"/>
        <v>119000</v>
      </c>
      <c r="L717" s="77">
        <f t="shared" si="266"/>
        <v>0</v>
      </c>
      <c r="M717" s="77">
        <f t="shared" si="266"/>
        <v>0</v>
      </c>
      <c r="N717" s="77">
        <f t="shared" si="266"/>
        <v>0</v>
      </c>
      <c r="O717" s="131">
        <f t="shared" si="266"/>
        <v>0</v>
      </c>
      <c r="P717" s="77">
        <f t="shared" si="266"/>
        <v>0</v>
      </c>
      <c r="Q717" s="77">
        <f t="shared" si="266"/>
        <v>0</v>
      </c>
      <c r="R717" s="132">
        <f t="shared" si="266"/>
        <v>0</v>
      </c>
      <c r="ALQ717"/>
      <c r="ALR717"/>
      <c r="ALS717"/>
      <c r="ALT717"/>
      <c r="ALU717"/>
      <c r="ALV717"/>
      <c r="ALW717"/>
      <c r="ALX717"/>
      <c r="ALY717"/>
      <c r="ALZ717"/>
      <c r="AMA717"/>
      <c r="AMB717"/>
      <c r="AMC717"/>
      <c r="AMD717"/>
      <c r="AME717"/>
      <c r="AMF717"/>
      <c r="AMG717"/>
      <c r="AMH717"/>
      <c r="AMI717"/>
      <c r="AMJ717"/>
    </row>
    <row r="718" spans="2:1024" s="102" customFormat="1" ht="37.5">
      <c r="B718" s="89"/>
      <c r="C718" s="37" t="s">
        <v>319</v>
      </c>
      <c r="D718" s="37">
        <v>934</v>
      </c>
      <c r="E718" s="128" t="s">
        <v>56</v>
      </c>
      <c r="F718" s="128" t="s">
        <v>56</v>
      </c>
      <c r="G718" s="82">
        <v>7110010610</v>
      </c>
      <c r="H718" s="83"/>
      <c r="I718" s="131">
        <f t="shared" si="264"/>
        <v>1100000</v>
      </c>
      <c r="J718" s="131">
        <f t="shared" si="266"/>
        <v>981000</v>
      </c>
      <c r="K718" s="77">
        <f t="shared" si="266"/>
        <v>119000</v>
      </c>
      <c r="L718" s="77">
        <f t="shared" si="266"/>
        <v>0</v>
      </c>
      <c r="M718" s="77">
        <f t="shared" si="266"/>
        <v>0</v>
      </c>
      <c r="N718" s="77">
        <f t="shared" si="266"/>
        <v>0</v>
      </c>
      <c r="O718" s="131">
        <f t="shared" si="266"/>
        <v>0</v>
      </c>
      <c r="P718" s="77">
        <f t="shared" si="266"/>
        <v>0</v>
      </c>
      <c r="Q718" s="77">
        <f t="shared" si="266"/>
        <v>0</v>
      </c>
      <c r="R718" s="132">
        <f t="shared" si="266"/>
        <v>0</v>
      </c>
      <c r="ALQ718"/>
      <c r="ALR718"/>
      <c r="ALS718"/>
      <c r="ALT718"/>
      <c r="ALU718"/>
      <c r="ALV718"/>
      <c r="ALW718"/>
      <c r="ALX718"/>
      <c r="ALY718"/>
      <c r="ALZ718"/>
      <c r="AMA718"/>
      <c r="AMB718"/>
      <c r="AMC718"/>
      <c r="AMD718"/>
      <c r="AME718"/>
      <c r="AMF718"/>
      <c r="AMG718"/>
      <c r="AMH718"/>
      <c r="AMI718"/>
      <c r="AMJ718"/>
    </row>
    <row r="719" spans="2:1024" s="102" customFormat="1" ht="37.5">
      <c r="B719" s="89"/>
      <c r="C719" s="37" t="s">
        <v>104</v>
      </c>
      <c r="D719" s="37">
        <v>934</v>
      </c>
      <c r="E719" s="128" t="s">
        <v>56</v>
      </c>
      <c r="F719" s="128" t="s">
        <v>56</v>
      </c>
      <c r="G719" s="82">
        <v>7110010610</v>
      </c>
      <c r="H719" s="83" t="s">
        <v>105</v>
      </c>
      <c r="I719" s="131">
        <f t="shared" si="264"/>
        <v>1100000</v>
      </c>
      <c r="J719" s="131">
        <v>981000</v>
      </c>
      <c r="K719" s="77">
        <v>119000</v>
      </c>
      <c r="L719" s="77">
        <v>0</v>
      </c>
      <c r="M719" s="77">
        <v>0</v>
      </c>
      <c r="N719" s="77">
        <v>0</v>
      </c>
      <c r="O719" s="131">
        <v>0</v>
      </c>
      <c r="P719" s="77">
        <v>0</v>
      </c>
      <c r="Q719" s="77">
        <v>0</v>
      </c>
      <c r="R719" s="132">
        <v>0</v>
      </c>
      <c r="ALQ719"/>
      <c r="ALR719"/>
      <c r="ALS719"/>
      <c r="ALT719"/>
      <c r="ALU719"/>
      <c r="ALV719"/>
      <c r="ALW719"/>
      <c r="ALX719"/>
      <c r="ALY719"/>
      <c r="ALZ719"/>
      <c r="AMA719"/>
      <c r="AMB719"/>
      <c r="AMC719"/>
      <c r="AMD719"/>
      <c r="AME719"/>
      <c r="AMF719"/>
      <c r="AMG719"/>
      <c r="AMH719"/>
      <c r="AMI719"/>
      <c r="AMJ719"/>
    </row>
    <row r="720" spans="2:1024" s="102" customFormat="1" ht="37.5">
      <c r="B720" s="89"/>
      <c r="C720" s="37" t="s">
        <v>344</v>
      </c>
      <c r="D720" s="37">
        <v>934</v>
      </c>
      <c r="E720" s="128" t="s">
        <v>56</v>
      </c>
      <c r="F720" s="128" t="s">
        <v>56</v>
      </c>
      <c r="G720" s="82">
        <v>9900000000</v>
      </c>
      <c r="H720" s="83"/>
      <c r="I720" s="131">
        <f t="shared" si="264"/>
        <v>150000</v>
      </c>
      <c r="J720" s="131"/>
      <c r="K720" s="77"/>
      <c r="L720" s="77"/>
      <c r="M720" s="77"/>
      <c r="N720" s="77"/>
      <c r="O720" s="131">
        <f>O721</f>
        <v>150000</v>
      </c>
      <c r="P720" s="77"/>
      <c r="Q720" s="77"/>
      <c r="R720" s="132"/>
      <c r="ALQ720"/>
      <c r="ALR720"/>
      <c r="ALS720"/>
      <c r="ALT720"/>
      <c r="ALU720"/>
      <c r="ALV720"/>
      <c r="ALW720"/>
      <c r="ALX720"/>
      <c r="ALY720"/>
      <c r="ALZ720"/>
      <c r="AMA720"/>
      <c r="AMB720"/>
      <c r="AMC720"/>
      <c r="AMD720"/>
      <c r="AME720"/>
      <c r="AMF720"/>
      <c r="AMG720"/>
      <c r="AMH720"/>
      <c r="AMI720"/>
      <c r="AMJ720"/>
    </row>
    <row r="721" spans="2:1024" s="102" customFormat="1" ht="37.5">
      <c r="B721" s="89"/>
      <c r="C721" s="37" t="s">
        <v>346</v>
      </c>
      <c r="D721" s="37">
        <v>934</v>
      </c>
      <c r="E721" s="128" t="s">
        <v>56</v>
      </c>
      <c r="F721" s="128" t="s">
        <v>56</v>
      </c>
      <c r="G721" s="82">
        <v>9900010150</v>
      </c>
      <c r="H721" s="83"/>
      <c r="I721" s="131">
        <f t="shared" si="264"/>
        <v>150000</v>
      </c>
      <c r="J721" s="131"/>
      <c r="K721" s="77"/>
      <c r="L721" s="77"/>
      <c r="M721" s="77"/>
      <c r="N721" s="77"/>
      <c r="O721" s="131">
        <f>O722</f>
        <v>150000</v>
      </c>
      <c r="P721" s="77"/>
      <c r="Q721" s="77"/>
      <c r="R721" s="132"/>
      <c r="ALQ721"/>
      <c r="ALR721"/>
      <c r="ALS721"/>
      <c r="ALT721"/>
      <c r="ALU721"/>
      <c r="ALV721"/>
      <c r="ALW721"/>
      <c r="ALX721"/>
      <c r="ALY721"/>
      <c r="ALZ721"/>
      <c r="AMA721"/>
      <c r="AMB721"/>
      <c r="AMC721"/>
      <c r="AMD721"/>
      <c r="AME721"/>
      <c r="AMF721"/>
      <c r="AMG721"/>
      <c r="AMH721"/>
      <c r="AMI721"/>
      <c r="AMJ721"/>
    </row>
    <row r="722" spans="2:1024" s="102" customFormat="1" ht="37.5">
      <c r="B722" s="89"/>
      <c r="C722" s="37" t="s">
        <v>104</v>
      </c>
      <c r="D722" s="37">
        <v>934</v>
      </c>
      <c r="E722" s="128" t="s">
        <v>56</v>
      </c>
      <c r="F722" s="128" t="s">
        <v>56</v>
      </c>
      <c r="G722" s="82">
        <v>9900010150</v>
      </c>
      <c r="H722" s="83" t="s">
        <v>105</v>
      </c>
      <c r="I722" s="131">
        <f t="shared" si="264"/>
        <v>150000</v>
      </c>
      <c r="J722" s="131"/>
      <c r="K722" s="77"/>
      <c r="L722" s="77"/>
      <c r="M722" s="77"/>
      <c r="N722" s="77"/>
      <c r="O722" s="131">
        <v>150000</v>
      </c>
      <c r="P722" s="77"/>
      <c r="Q722" s="77"/>
      <c r="R722" s="132"/>
      <c r="ALQ722"/>
      <c r="ALR722"/>
      <c r="ALS722"/>
      <c r="ALT722"/>
      <c r="ALU722"/>
      <c r="ALV722"/>
      <c r="ALW722"/>
      <c r="ALX722"/>
      <c r="ALY722"/>
      <c r="ALZ722"/>
      <c r="AMA722"/>
      <c r="AMB722"/>
      <c r="AMC722"/>
      <c r="AMD722"/>
      <c r="AME722"/>
      <c r="AMF722"/>
      <c r="AMG722"/>
      <c r="AMH722"/>
      <c r="AMI722"/>
      <c r="AMJ722"/>
    </row>
    <row r="723" spans="2:1024" s="102" customFormat="1">
      <c r="B723" s="89"/>
      <c r="C723" s="37" t="s">
        <v>61</v>
      </c>
      <c r="D723" s="37">
        <v>934</v>
      </c>
      <c r="E723" s="128" t="s">
        <v>56</v>
      </c>
      <c r="F723" s="128" t="s">
        <v>37</v>
      </c>
      <c r="G723" s="82"/>
      <c r="H723" s="83"/>
      <c r="I723" s="131">
        <f t="shared" si="264"/>
        <v>3133200</v>
      </c>
      <c r="J723" s="131">
        <f t="shared" ref="J723:R725" si="267">J724</f>
        <v>1996100</v>
      </c>
      <c r="K723" s="77">
        <f t="shared" si="267"/>
        <v>1137100</v>
      </c>
      <c r="L723" s="77">
        <f t="shared" si="267"/>
        <v>0</v>
      </c>
      <c r="M723" s="77">
        <f t="shared" si="267"/>
        <v>0</v>
      </c>
      <c r="N723" s="77">
        <f t="shared" si="267"/>
        <v>0</v>
      </c>
      <c r="O723" s="131">
        <f t="shared" si="267"/>
        <v>0</v>
      </c>
      <c r="P723" s="77">
        <f t="shared" si="267"/>
        <v>0</v>
      </c>
      <c r="Q723" s="77">
        <f t="shared" si="267"/>
        <v>0</v>
      </c>
      <c r="R723" s="132">
        <f t="shared" si="267"/>
        <v>0</v>
      </c>
      <c r="ALQ723"/>
      <c r="ALR723"/>
      <c r="ALS723"/>
      <c r="ALT723"/>
      <c r="ALU723"/>
      <c r="ALV723"/>
      <c r="ALW723"/>
      <c r="ALX723"/>
      <c r="ALY723"/>
      <c r="ALZ723"/>
      <c r="AMA723"/>
      <c r="AMB723"/>
      <c r="AMC723"/>
      <c r="AMD723"/>
      <c r="AME723"/>
      <c r="AMF723"/>
      <c r="AMG723"/>
      <c r="AMH723"/>
      <c r="AMI723"/>
      <c r="AMJ723"/>
    </row>
    <row r="724" spans="2:1024" s="102" customFormat="1" ht="37.5">
      <c r="B724" s="89"/>
      <c r="C724" s="37" t="s">
        <v>98</v>
      </c>
      <c r="D724" s="37">
        <v>934</v>
      </c>
      <c r="E724" s="128" t="s">
        <v>56</v>
      </c>
      <c r="F724" s="128" t="s">
        <v>37</v>
      </c>
      <c r="G724" s="82">
        <v>5000000000</v>
      </c>
      <c r="H724" s="83"/>
      <c r="I724" s="131">
        <f t="shared" si="264"/>
        <v>3133200</v>
      </c>
      <c r="J724" s="131">
        <f t="shared" si="267"/>
        <v>1996100</v>
      </c>
      <c r="K724" s="77">
        <f t="shared" si="267"/>
        <v>1137100</v>
      </c>
      <c r="L724" s="77">
        <f t="shared" si="267"/>
        <v>0</v>
      </c>
      <c r="M724" s="77">
        <f t="shared" si="267"/>
        <v>0</v>
      </c>
      <c r="N724" s="77">
        <f t="shared" si="267"/>
        <v>0</v>
      </c>
      <c r="O724" s="131">
        <f t="shared" si="267"/>
        <v>0</v>
      </c>
      <c r="P724" s="77">
        <f t="shared" si="267"/>
        <v>0</v>
      </c>
      <c r="Q724" s="77">
        <f t="shared" si="267"/>
        <v>0</v>
      </c>
      <c r="R724" s="132">
        <f t="shared" si="267"/>
        <v>0</v>
      </c>
      <c r="ALQ724"/>
      <c r="ALR724"/>
      <c r="ALS724"/>
      <c r="ALT724"/>
      <c r="ALU724"/>
      <c r="ALV724"/>
      <c r="ALW724"/>
      <c r="ALX724"/>
      <c r="ALY724"/>
      <c r="ALZ724"/>
      <c r="AMA724"/>
      <c r="AMB724"/>
      <c r="AMC724"/>
      <c r="AMD724"/>
      <c r="AME724"/>
      <c r="AMF724"/>
      <c r="AMG724"/>
      <c r="AMH724"/>
      <c r="AMI724"/>
      <c r="AMJ724"/>
    </row>
    <row r="725" spans="2:1024" s="102" customFormat="1" ht="37.5">
      <c r="B725" s="89"/>
      <c r="C725" s="37" t="s">
        <v>106</v>
      </c>
      <c r="D725" s="37">
        <v>934</v>
      </c>
      <c r="E725" s="128" t="s">
        <v>56</v>
      </c>
      <c r="F725" s="128" t="s">
        <v>37</v>
      </c>
      <c r="G725" s="82">
        <v>5020000000</v>
      </c>
      <c r="H725" s="83"/>
      <c r="I725" s="131">
        <f t="shared" si="264"/>
        <v>3133200</v>
      </c>
      <c r="J725" s="131">
        <f t="shared" si="267"/>
        <v>1996100</v>
      </c>
      <c r="K725" s="77">
        <f t="shared" si="267"/>
        <v>1137100</v>
      </c>
      <c r="L725" s="77">
        <f t="shared" si="267"/>
        <v>0</v>
      </c>
      <c r="M725" s="77">
        <f t="shared" si="267"/>
        <v>0</v>
      </c>
      <c r="N725" s="77">
        <f t="shared" si="267"/>
        <v>0</v>
      </c>
      <c r="O725" s="131">
        <f t="shared" si="267"/>
        <v>0</v>
      </c>
      <c r="P725" s="77">
        <f t="shared" si="267"/>
        <v>0</v>
      </c>
      <c r="Q725" s="77">
        <f t="shared" si="267"/>
        <v>0</v>
      </c>
      <c r="R725" s="132">
        <f t="shared" si="267"/>
        <v>0</v>
      </c>
      <c r="ALQ725"/>
      <c r="ALR725"/>
      <c r="ALS725"/>
      <c r="ALT725"/>
      <c r="ALU725"/>
      <c r="ALV725"/>
      <c r="ALW725"/>
      <c r="ALX725"/>
      <c r="ALY725"/>
      <c r="ALZ725"/>
      <c r="AMA725"/>
      <c r="AMB725"/>
      <c r="AMC725"/>
      <c r="AMD725"/>
      <c r="AME725"/>
      <c r="AMF725"/>
      <c r="AMG725"/>
      <c r="AMH725"/>
      <c r="AMI725"/>
      <c r="AMJ725"/>
    </row>
    <row r="726" spans="2:1024" s="102" customFormat="1" ht="31.9" customHeight="1">
      <c r="B726" s="89"/>
      <c r="C726" s="37" t="s">
        <v>403</v>
      </c>
      <c r="D726" s="37">
        <v>934</v>
      </c>
      <c r="E726" s="128" t="s">
        <v>56</v>
      </c>
      <c r="F726" s="128" t="s">
        <v>37</v>
      </c>
      <c r="G726" s="82">
        <v>5020000190</v>
      </c>
      <c r="H726" s="83"/>
      <c r="I726" s="131">
        <f t="shared" si="264"/>
        <v>3133200</v>
      </c>
      <c r="J726" s="131">
        <f t="shared" ref="J726:R726" si="268">J727+J728</f>
        <v>1996100</v>
      </c>
      <c r="K726" s="77">
        <f t="shared" si="268"/>
        <v>1137100</v>
      </c>
      <c r="L726" s="77">
        <f t="shared" si="268"/>
        <v>0</v>
      </c>
      <c r="M726" s="77">
        <f t="shared" si="268"/>
        <v>0</v>
      </c>
      <c r="N726" s="77">
        <f t="shared" si="268"/>
        <v>0</v>
      </c>
      <c r="O726" s="131">
        <f t="shared" si="268"/>
        <v>0</v>
      </c>
      <c r="P726" s="77">
        <f t="shared" si="268"/>
        <v>0</v>
      </c>
      <c r="Q726" s="77">
        <f t="shared" si="268"/>
        <v>0</v>
      </c>
      <c r="R726" s="132">
        <f t="shared" si="268"/>
        <v>0</v>
      </c>
      <c r="ALQ726"/>
      <c r="ALR726"/>
      <c r="ALS726"/>
      <c r="ALT726"/>
      <c r="ALU726"/>
      <c r="ALV726"/>
      <c r="ALW726"/>
      <c r="ALX726"/>
      <c r="ALY726"/>
      <c r="ALZ726"/>
      <c r="AMA726"/>
      <c r="AMB726"/>
      <c r="AMC726"/>
      <c r="AMD726"/>
      <c r="AME726"/>
      <c r="AMF726"/>
      <c r="AMG726"/>
      <c r="AMH726"/>
      <c r="AMI726"/>
      <c r="AMJ726"/>
    </row>
    <row r="727" spans="2:1024" s="102" customFormat="1" ht="75">
      <c r="B727" s="89"/>
      <c r="C727" s="37" t="s">
        <v>101</v>
      </c>
      <c r="D727" s="37">
        <v>934</v>
      </c>
      <c r="E727" s="128" t="s">
        <v>56</v>
      </c>
      <c r="F727" s="128" t="s">
        <v>37</v>
      </c>
      <c r="G727" s="82">
        <v>5020000190</v>
      </c>
      <c r="H727" s="83" t="s">
        <v>102</v>
      </c>
      <c r="I727" s="131">
        <f t="shared" si="264"/>
        <v>3132200</v>
      </c>
      <c r="J727" s="131">
        <v>1995300</v>
      </c>
      <c r="K727" s="77">
        <v>1136900</v>
      </c>
      <c r="L727" s="77"/>
      <c r="M727" s="77"/>
      <c r="N727" s="77"/>
      <c r="O727" s="131"/>
      <c r="P727" s="77"/>
      <c r="Q727" s="77"/>
      <c r="R727" s="132"/>
      <c r="ALQ727"/>
      <c r="ALR727"/>
      <c r="ALS727"/>
      <c r="ALT727"/>
      <c r="ALU727"/>
      <c r="ALV727"/>
      <c r="ALW727"/>
      <c r="ALX727"/>
      <c r="ALY727"/>
      <c r="ALZ727"/>
      <c r="AMA727"/>
      <c r="AMB727"/>
      <c r="AMC727"/>
      <c r="AMD727"/>
      <c r="AME727"/>
      <c r="AMF727"/>
      <c r="AMG727"/>
      <c r="AMH727"/>
      <c r="AMI727"/>
      <c r="AMJ727"/>
    </row>
    <row r="728" spans="2:1024" s="102" customFormat="1">
      <c r="B728" s="89"/>
      <c r="C728" s="37" t="s">
        <v>107</v>
      </c>
      <c r="D728" s="37">
        <v>934</v>
      </c>
      <c r="E728" s="128" t="s">
        <v>56</v>
      </c>
      <c r="F728" s="128" t="s">
        <v>37</v>
      </c>
      <c r="G728" s="82">
        <v>5020000190</v>
      </c>
      <c r="H728" s="83" t="s">
        <v>108</v>
      </c>
      <c r="I728" s="131">
        <f t="shared" si="264"/>
        <v>1000</v>
      </c>
      <c r="J728" s="131">
        <v>800</v>
      </c>
      <c r="K728" s="77">
        <v>200</v>
      </c>
      <c r="L728" s="77"/>
      <c r="M728" s="77"/>
      <c r="N728" s="77"/>
      <c r="O728" s="131"/>
      <c r="P728" s="77"/>
      <c r="Q728" s="77"/>
      <c r="R728" s="132"/>
      <c r="ALQ728"/>
      <c r="ALR728"/>
      <c r="ALS728"/>
      <c r="ALT728"/>
      <c r="ALU728"/>
      <c r="ALV728"/>
      <c r="ALW728"/>
      <c r="ALX728"/>
      <c r="ALY728"/>
      <c r="ALZ728"/>
      <c r="AMA728"/>
      <c r="AMB728"/>
      <c r="AMC728"/>
      <c r="AMD728"/>
      <c r="AME728"/>
      <c r="AMF728"/>
      <c r="AMG728"/>
      <c r="AMH728"/>
      <c r="AMI728"/>
      <c r="AMJ728"/>
    </row>
    <row r="729" spans="2:1024" s="114" customFormat="1" ht="75">
      <c r="B729" s="134" t="s">
        <v>218</v>
      </c>
      <c r="C729" s="28" t="s">
        <v>405</v>
      </c>
      <c r="D729" s="28">
        <v>953</v>
      </c>
      <c r="E729" s="136"/>
      <c r="F729" s="136"/>
      <c r="G729" s="88"/>
      <c r="H729" s="89"/>
      <c r="I729" s="125">
        <f t="shared" si="264"/>
        <v>109919600</v>
      </c>
      <c r="J729" s="125">
        <f t="shared" ref="J729:R729" si="269">J741+J730</f>
        <v>110370800</v>
      </c>
      <c r="K729" s="75">
        <f t="shared" si="269"/>
        <v>-451200</v>
      </c>
      <c r="L729" s="75">
        <f t="shared" si="269"/>
        <v>0</v>
      </c>
      <c r="M729" s="75">
        <f t="shared" si="269"/>
        <v>0</v>
      </c>
      <c r="N729" s="75">
        <f t="shared" si="269"/>
        <v>0</v>
      </c>
      <c r="O729" s="125">
        <f t="shared" si="269"/>
        <v>0</v>
      </c>
      <c r="P729" s="75">
        <f t="shared" si="269"/>
        <v>0</v>
      </c>
      <c r="Q729" s="75">
        <f t="shared" si="269"/>
        <v>0</v>
      </c>
      <c r="R729" s="126">
        <f t="shared" si="269"/>
        <v>0</v>
      </c>
      <c r="ALQ729" s="40"/>
      <c r="ALR729" s="40"/>
      <c r="ALS729" s="40"/>
      <c r="ALT729" s="40"/>
      <c r="ALU729" s="40"/>
      <c r="ALV729" s="40"/>
      <c r="ALW729" s="40"/>
      <c r="ALX729" s="40"/>
      <c r="ALY729" s="40"/>
      <c r="ALZ729" s="40"/>
      <c r="AMA729" s="40"/>
      <c r="AMB729" s="40"/>
      <c r="AMC729" s="40"/>
      <c r="AMD729" s="40"/>
      <c r="AME729" s="40"/>
      <c r="AMF729" s="40"/>
      <c r="AMG729" s="40"/>
      <c r="AMH729" s="40"/>
      <c r="AMI729" s="40"/>
      <c r="AMJ729" s="40"/>
    </row>
    <row r="730" spans="2:1024" s="102" customFormat="1">
      <c r="B730" s="83"/>
      <c r="C730" s="37" t="s">
        <v>55</v>
      </c>
      <c r="D730" s="128">
        <v>953</v>
      </c>
      <c r="E730" s="128" t="s">
        <v>56</v>
      </c>
      <c r="F730" s="128" t="s">
        <v>83</v>
      </c>
      <c r="G730" s="82"/>
      <c r="H730" s="83"/>
      <c r="I730" s="131">
        <f t="shared" si="264"/>
        <v>275300</v>
      </c>
      <c r="J730" s="131">
        <f t="shared" ref="J730:R730" si="270">J731+J736</f>
        <v>284300</v>
      </c>
      <c r="K730" s="131">
        <f t="shared" si="270"/>
        <v>-9000</v>
      </c>
      <c r="L730" s="77">
        <f t="shared" si="270"/>
        <v>0</v>
      </c>
      <c r="M730" s="77">
        <f t="shared" si="270"/>
        <v>0</v>
      </c>
      <c r="N730" s="77">
        <f t="shared" si="270"/>
        <v>0</v>
      </c>
      <c r="O730" s="131">
        <f t="shared" si="270"/>
        <v>0</v>
      </c>
      <c r="P730" s="77">
        <f t="shared" si="270"/>
        <v>0</v>
      </c>
      <c r="Q730" s="77">
        <f t="shared" si="270"/>
        <v>0</v>
      </c>
      <c r="R730" s="132">
        <f t="shared" si="270"/>
        <v>0</v>
      </c>
      <c r="ALQ730"/>
      <c r="ALR730"/>
      <c r="ALS730"/>
      <c r="ALT730"/>
      <c r="ALU730"/>
      <c r="ALV730"/>
      <c r="ALW730"/>
      <c r="ALX730"/>
      <c r="ALY730"/>
      <c r="ALZ730"/>
      <c r="AMA730"/>
      <c r="AMB730"/>
      <c r="AMC730"/>
      <c r="AMD730"/>
      <c r="AME730"/>
      <c r="AMF730"/>
      <c r="AMG730"/>
      <c r="AMH730"/>
      <c r="AMI730"/>
      <c r="AMJ730"/>
    </row>
    <row r="731" spans="2:1024" s="102" customFormat="1" hidden="1">
      <c r="B731" s="83"/>
      <c r="C731" s="37" t="s">
        <v>60</v>
      </c>
      <c r="D731" s="128">
        <v>953</v>
      </c>
      <c r="E731" s="128" t="s">
        <v>56</v>
      </c>
      <c r="F731" s="128" t="s">
        <v>56</v>
      </c>
      <c r="G731" s="82"/>
      <c r="H731" s="83"/>
      <c r="I731" s="131">
        <f t="shared" si="264"/>
        <v>0</v>
      </c>
      <c r="J731" s="131">
        <f t="shared" ref="J731:N734" si="271">J732</f>
        <v>284300</v>
      </c>
      <c r="K731" s="77">
        <f t="shared" si="271"/>
        <v>-284300</v>
      </c>
      <c r="L731" s="77">
        <f t="shared" si="271"/>
        <v>0</v>
      </c>
      <c r="M731" s="77">
        <f t="shared" si="271"/>
        <v>0</v>
      </c>
      <c r="N731" s="77">
        <f t="shared" si="271"/>
        <v>0</v>
      </c>
      <c r="O731" s="77"/>
      <c r="P731" s="77"/>
      <c r="Q731" s="77"/>
      <c r="R731" s="132">
        <f>R732</f>
        <v>0</v>
      </c>
      <c r="ALQ731"/>
      <c r="ALR731"/>
      <c r="ALS731"/>
      <c r="ALT731"/>
      <c r="ALU731"/>
      <c r="ALV731"/>
      <c r="ALW731"/>
      <c r="ALX731"/>
      <c r="ALY731"/>
      <c r="ALZ731"/>
      <c r="AMA731"/>
      <c r="AMB731"/>
      <c r="AMC731"/>
      <c r="AMD731"/>
      <c r="AME731"/>
      <c r="AMF731"/>
      <c r="AMG731"/>
      <c r="AMH731"/>
      <c r="AMI731"/>
      <c r="AMJ731"/>
    </row>
    <row r="732" spans="2:1024" s="102" customFormat="1" ht="37.5" hidden="1">
      <c r="B732" s="83"/>
      <c r="C732" s="37" t="s">
        <v>149</v>
      </c>
      <c r="D732" s="128">
        <v>953</v>
      </c>
      <c r="E732" s="128" t="s">
        <v>56</v>
      </c>
      <c r="F732" s="128" t="s">
        <v>56</v>
      </c>
      <c r="G732" s="82">
        <v>5400000000</v>
      </c>
      <c r="H732" s="83"/>
      <c r="I732" s="131">
        <f t="shared" si="264"/>
        <v>0</v>
      </c>
      <c r="J732" s="131">
        <f t="shared" si="271"/>
        <v>284300</v>
      </c>
      <c r="K732" s="77">
        <f t="shared" si="271"/>
        <v>-284300</v>
      </c>
      <c r="L732" s="77">
        <f t="shared" si="271"/>
        <v>0</v>
      </c>
      <c r="M732" s="77">
        <f t="shared" si="271"/>
        <v>0</v>
      </c>
      <c r="N732" s="77">
        <f t="shared" si="271"/>
        <v>0</v>
      </c>
      <c r="O732" s="77"/>
      <c r="P732" s="77"/>
      <c r="Q732" s="77"/>
      <c r="R732" s="132">
        <f>R733</f>
        <v>0</v>
      </c>
      <c r="ALQ732"/>
      <c r="ALR732"/>
      <c r="ALS732"/>
      <c r="ALT732"/>
      <c r="ALU732"/>
      <c r="ALV732"/>
      <c r="ALW732"/>
      <c r="ALX732"/>
      <c r="ALY732"/>
      <c r="ALZ732"/>
      <c r="AMA732"/>
      <c r="AMB732"/>
      <c r="AMC732"/>
      <c r="AMD732"/>
      <c r="AME732"/>
      <c r="AMF732"/>
      <c r="AMG732"/>
      <c r="AMH732"/>
      <c r="AMI732"/>
      <c r="AMJ732"/>
    </row>
    <row r="733" spans="2:1024" s="102" customFormat="1" hidden="1">
      <c r="B733" s="83"/>
      <c r="C733" s="37" t="s">
        <v>150</v>
      </c>
      <c r="D733" s="128">
        <v>953</v>
      </c>
      <c r="E733" s="128" t="s">
        <v>56</v>
      </c>
      <c r="F733" s="128" t="s">
        <v>56</v>
      </c>
      <c r="G733" s="82">
        <v>5410000000</v>
      </c>
      <c r="H733" s="83"/>
      <c r="I733" s="131">
        <f t="shared" si="264"/>
        <v>0</v>
      </c>
      <c r="J733" s="131">
        <f t="shared" si="271"/>
        <v>284300</v>
      </c>
      <c r="K733" s="77">
        <f t="shared" si="271"/>
        <v>-284300</v>
      </c>
      <c r="L733" s="77">
        <f t="shared" si="271"/>
        <v>0</v>
      </c>
      <c r="M733" s="77">
        <f t="shared" si="271"/>
        <v>0</v>
      </c>
      <c r="N733" s="77">
        <f t="shared" si="271"/>
        <v>0</v>
      </c>
      <c r="O733" s="77"/>
      <c r="P733" s="77"/>
      <c r="Q733" s="77"/>
      <c r="R733" s="132">
        <f>R734</f>
        <v>0</v>
      </c>
      <c r="ALQ733"/>
      <c r="ALR733"/>
      <c r="ALS733"/>
      <c r="ALT733"/>
      <c r="ALU733"/>
      <c r="ALV733"/>
      <c r="ALW733"/>
      <c r="ALX733"/>
      <c r="ALY733"/>
      <c r="ALZ733"/>
      <c r="AMA733"/>
      <c r="AMB733"/>
      <c r="AMC733"/>
      <c r="AMD733"/>
      <c r="AME733"/>
      <c r="AMF733"/>
      <c r="AMG733"/>
      <c r="AMH733"/>
      <c r="AMI733"/>
      <c r="AMJ733"/>
    </row>
    <row r="734" spans="2:1024" s="102" customFormat="1" ht="131.25" hidden="1">
      <c r="B734" s="83"/>
      <c r="C734" s="37" t="s">
        <v>153</v>
      </c>
      <c r="D734" s="128">
        <v>953</v>
      </c>
      <c r="E734" s="128" t="s">
        <v>56</v>
      </c>
      <c r="F734" s="128" t="s">
        <v>56</v>
      </c>
      <c r="G734" s="82">
        <v>5410069120</v>
      </c>
      <c r="H734" s="83"/>
      <c r="I734" s="131">
        <f t="shared" si="264"/>
        <v>0</v>
      </c>
      <c r="J734" s="131">
        <f t="shared" si="271"/>
        <v>284300</v>
      </c>
      <c r="K734" s="77">
        <f t="shared" si="271"/>
        <v>-284300</v>
      </c>
      <c r="L734" s="77">
        <f t="shared" si="271"/>
        <v>0</v>
      </c>
      <c r="M734" s="77">
        <f t="shared" si="271"/>
        <v>0</v>
      </c>
      <c r="N734" s="77">
        <f t="shared" si="271"/>
        <v>0</v>
      </c>
      <c r="O734" s="77"/>
      <c r="P734" s="77"/>
      <c r="Q734" s="77"/>
      <c r="R734" s="132">
        <f>R735</f>
        <v>0</v>
      </c>
      <c r="ALQ734"/>
      <c r="ALR734"/>
      <c r="ALS734"/>
      <c r="ALT734"/>
      <c r="ALU734"/>
      <c r="ALV734"/>
      <c r="ALW734"/>
      <c r="ALX734"/>
      <c r="ALY734"/>
      <c r="ALZ734"/>
      <c r="AMA734"/>
      <c r="AMB734"/>
      <c r="AMC734"/>
      <c r="AMD734"/>
      <c r="AME734"/>
      <c r="AMF734"/>
      <c r="AMG734"/>
      <c r="AMH734"/>
      <c r="AMI734"/>
      <c r="AMJ734"/>
    </row>
    <row r="735" spans="2:1024" s="102" customFormat="1" ht="37.5" hidden="1">
      <c r="B735" s="83"/>
      <c r="C735" s="37" t="s">
        <v>104</v>
      </c>
      <c r="D735" s="128">
        <v>953</v>
      </c>
      <c r="E735" s="128" t="s">
        <v>56</v>
      </c>
      <c r="F735" s="128" t="s">
        <v>56</v>
      </c>
      <c r="G735" s="82">
        <v>5410069120</v>
      </c>
      <c r="H735" s="83" t="s">
        <v>105</v>
      </c>
      <c r="I735" s="131">
        <f t="shared" si="264"/>
        <v>0</v>
      </c>
      <c r="J735" s="131">
        <v>284300</v>
      </c>
      <c r="K735" s="77">
        <v>-284300</v>
      </c>
      <c r="L735" s="77"/>
      <c r="M735" s="77"/>
      <c r="N735" s="77"/>
      <c r="O735" s="77"/>
      <c r="P735" s="77"/>
      <c r="Q735" s="77"/>
      <c r="R735" s="132"/>
      <c r="ALQ735"/>
      <c r="ALR735"/>
      <c r="ALS735"/>
      <c r="ALT735"/>
      <c r="ALU735"/>
      <c r="ALV735"/>
      <c r="ALW735"/>
      <c r="ALX735"/>
      <c r="ALY735"/>
      <c r="ALZ735"/>
      <c r="AMA735"/>
      <c r="AMB735"/>
      <c r="AMC735"/>
      <c r="AMD735"/>
      <c r="AME735"/>
      <c r="AMF735"/>
      <c r="AMG735"/>
      <c r="AMH735"/>
      <c r="AMI735"/>
      <c r="AMJ735"/>
    </row>
    <row r="736" spans="2:1024" s="102" customFormat="1">
      <c r="B736" s="83"/>
      <c r="C736" s="37" t="s">
        <v>61</v>
      </c>
      <c r="D736" s="128">
        <v>953</v>
      </c>
      <c r="E736" s="128" t="s">
        <v>56</v>
      </c>
      <c r="F736" s="128" t="s">
        <v>37</v>
      </c>
      <c r="G736" s="82"/>
      <c r="H736" s="83"/>
      <c r="I736" s="131">
        <f t="shared" si="264"/>
        <v>275300</v>
      </c>
      <c r="J736" s="131">
        <f t="shared" ref="J736:R739" si="272">J737</f>
        <v>0</v>
      </c>
      <c r="K736" s="131">
        <f t="shared" si="272"/>
        <v>275300</v>
      </c>
      <c r="L736" s="77">
        <f t="shared" si="272"/>
        <v>0</v>
      </c>
      <c r="M736" s="77">
        <f t="shared" si="272"/>
        <v>0</v>
      </c>
      <c r="N736" s="77">
        <f t="shared" si="272"/>
        <v>0</v>
      </c>
      <c r="O736" s="131">
        <f t="shared" si="272"/>
        <v>0</v>
      </c>
      <c r="P736" s="77">
        <f t="shared" si="272"/>
        <v>0</v>
      </c>
      <c r="Q736" s="77">
        <f t="shared" si="272"/>
        <v>0</v>
      </c>
      <c r="R736" s="132">
        <f t="shared" si="272"/>
        <v>0</v>
      </c>
      <c r="ALQ736"/>
      <c r="ALR736"/>
      <c r="ALS736"/>
      <c r="ALT736"/>
      <c r="ALU736"/>
      <c r="ALV736"/>
      <c r="ALW736"/>
      <c r="ALX736"/>
      <c r="ALY736"/>
      <c r="ALZ736"/>
      <c r="AMA736"/>
      <c r="AMB736"/>
      <c r="AMC736"/>
      <c r="AMD736"/>
      <c r="AME736"/>
      <c r="AMF736"/>
      <c r="AMG736"/>
      <c r="AMH736"/>
      <c r="AMI736"/>
      <c r="AMJ736"/>
    </row>
    <row r="737" spans="2:1024" s="102" customFormat="1" ht="37.5">
      <c r="B737" s="83"/>
      <c r="C737" s="37" t="s">
        <v>149</v>
      </c>
      <c r="D737" s="128">
        <v>953</v>
      </c>
      <c r="E737" s="128" t="s">
        <v>56</v>
      </c>
      <c r="F737" s="128" t="s">
        <v>37</v>
      </c>
      <c r="G737" s="82">
        <v>5400000000</v>
      </c>
      <c r="H737" s="83"/>
      <c r="I737" s="131">
        <f t="shared" si="264"/>
        <v>275300</v>
      </c>
      <c r="J737" s="131">
        <f t="shared" si="272"/>
        <v>0</v>
      </c>
      <c r="K737" s="131">
        <f t="shared" si="272"/>
        <v>275300</v>
      </c>
      <c r="L737" s="77">
        <f t="shared" si="272"/>
        <v>0</v>
      </c>
      <c r="M737" s="77">
        <f t="shared" si="272"/>
        <v>0</v>
      </c>
      <c r="N737" s="77">
        <f t="shared" si="272"/>
        <v>0</v>
      </c>
      <c r="O737" s="131">
        <f t="shared" si="272"/>
        <v>0</v>
      </c>
      <c r="P737" s="77">
        <f t="shared" si="272"/>
        <v>0</v>
      </c>
      <c r="Q737" s="77">
        <f t="shared" si="272"/>
        <v>0</v>
      </c>
      <c r="R737" s="132">
        <f t="shared" si="272"/>
        <v>0</v>
      </c>
      <c r="ALQ737"/>
      <c r="ALR737"/>
      <c r="ALS737"/>
      <c r="ALT737"/>
      <c r="ALU737"/>
      <c r="ALV737"/>
      <c r="ALW737"/>
      <c r="ALX737"/>
      <c r="ALY737"/>
      <c r="ALZ737"/>
      <c r="AMA737"/>
      <c r="AMB737"/>
      <c r="AMC737"/>
      <c r="AMD737"/>
      <c r="AME737"/>
      <c r="AMF737"/>
      <c r="AMG737"/>
      <c r="AMH737"/>
      <c r="AMI737"/>
      <c r="AMJ737"/>
    </row>
    <row r="738" spans="2:1024" s="102" customFormat="1">
      <c r="B738" s="83"/>
      <c r="C738" s="37" t="s">
        <v>150</v>
      </c>
      <c r="D738" s="128">
        <v>953</v>
      </c>
      <c r="E738" s="128" t="s">
        <v>56</v>
      </c>
      <c r="F738" s="128" t="s">
        <v>37</v>
      </c>
      <c r="G738" s="82">
        <v>5410000000</v>
      </c>
      <c r="H738" s="83"/>
      <c r="I738" s="131">
        <f t="shared" si="264"/>
        <v>275300</v>
      </c>
      <c r="J738" s="131">
        <f t="shared" si="272"/>
        <v>0</v>
      </c>
      <c r="K738" s="131">
        <f t="shared" si="272"/>
        <v>275300</v>
      </c>
      <c r="L738" s="77">
        <f t="shared" si="272"/>
        <v>0</v>
      </c>
      <c r="M738" s="77">
        <f t="shared" si="272"/>
        <v>0</v>
      </c>
      <c r="N738" s="77">
        <f t="shared" si="272"/>
        <v>0</v>
      </c>
      <c r="O738" s="131">
        <f t="shared" si="272"/>
        <v>0</v>
      </c>
      <c r="P738" s="77">
        <f t="shared" si="272"/>
        <v>0</v>
      </c>
      <c r="Q738" s="77">
        <f t="shared" si="272"/>
        <v>0</v>
      </c>
      <c r="R738" s="132">
        <f t="shared" si="272"/>
        <v>0</v>
      </c>
      <c r="ALQ738"/>
      <c r="ALR738"/>
      <c r="ALS738"/>
      <c r="ALT738"/>
      <c r="ALU738"/>
      <c r="ALV738"/>
      <c r="ALW738"/>
      <c r="ALX738"/>
      <c r="ALY738"/>
      <c r="ALZ738"/>
      <c r="AMA738"/>
      <c r="AMB738"/>
      <c r="AMC738"/>
      <c r="AMD738"/>
      <c r="AME738"/>
      <c r="AMF738"/>
      <c r="AMG738"/>
      <c r="AMH738"/>
      <c r="AMI738"/>
      <c r="AMJ738"/>
    </row>
    <row r="739" spans="2:1024" s="102" customFormat="1" ht="102.4" customHeight="1">
      <c r="B739" s="83"/>
      <c r="C739" s="37" t="s">
        <v>153</v>
      </c>
      <c r="D739" s="128">
        <v>953</v>
      </c>
      <c r="E739" s="128" t="s">
        <v>56</v>
      </c>
      <c r="F739" s="128" t="s">
        <v>37</v>
      </c>
      <c r="G739" s="82">
        <v>5410069120</v>
      </c>
      <c r="H739" s="83"/>
      <c r="I739" s="131">
        <f t="shared" si="264"/>
        <v>275300</v>
      </c>
      <c r="J739" s="131">
        <f t="shared" si="272"/>
        <v>0</v>
      </c>
      <c r="K739" s="131">
        <f t="shared" si="272"/>
        <v>275300</v>
      </c>
      <c r="L739" s="77">
        <f t="shared" si="272"/>
        <v>0</v>
      </c>
      <c r="M739" s="77">
        <f t="shared" si="272"/>
        <v>0</v>
      </c>
      <c r="N739" s="77">
        <f t="shared" si="272"/>
        <v>0</v>
      </c>
      <c r="O739" s="131">
        <f t="shared" si="272"/>
        <v>0</v>
      </c>
      <c r="P739" s="77">
        <f t="shared" si="272"/>
        <v>0</v>
      </c>
      <c r="Q739" s="77">
        <f t="shared" si="272"/>
        <v>0</v>
      </c>
      <c r="R739" s="132">
        <f t="shared" si="272"/>
        <v>0</v>
      </c>
      <c r="ALQ739"/>
      <c r="ALR739"/>
      <c r="ALS739"/>
      <c r="ALT739"/>
      <c r="ALU739"/>
      <c r="ALV739"/>
      <c r="ALW739"/>
      <c r="ALX739"/>
      <c r="ALY739"/>
      <c r="ALZ739"/>
      <c r="AMA739"/>
      <c r="AMB739"/>
      <c r="AMC739"/>
      <c r="AMD739"/>
      <c r="AME739"/>
      <c r="AMF739"/>
      <c r="AMG739"/>
      <c r="AMH739"/>
      <c r="AMI739"/>
      <c r="AMJ739"/>
    </row>
    <row r="740" spans="2:1024" s="102" customFormat="1" ht="37.5">
      <c r="B740" s="83"/>
      <c r="C740" s="37" t="s">
        <v>104</v>
      </c>
      <c r="D740" s="128">
        <v>953</v>
      </c>
      <c r="E740" s="128" t="s">
        <v>56</v>
      </c>
      <c r="F740" s="128" t="s">
        <v>37</v>
      </c>
      <c r="G740" s="82">
        <v>5410069120</v>
      </c>
      <c r="H740" s="83" t="s">
        <v>105</v>
      </c>
      <c r="I740" s="131">
        <f t="shared" si="264"/>
        <v>275300</v>
      </c>
      <c r="J740" s="131"/>
      <c r="K740" s="77">
        <v>275300</v>
      </c>
      <c r="L740" s="77"/>
      <c r="M740" s="77"/>
      <c r="N740" s="77"/>
      <c r="O740" s="131"/>
      <c r="P740" s="77"/>
      <c r="Q740" s="77"/>
      <c r="R740" s="132"/>
      <c r="ALQ740"/>
      <c r="ALR740"/>
      <c r="ALS740"/>
      <c r="ALT740"/>
      <c r="ALU740"/>
      <c r="ALV740"/>
      <c r="ALW740"/>
      <c r="ALX740"/>
      <c r="ALY740"/>
      <c r="ALZ740"/>
      <c r="AMA740"/>
      <c r="AMB740"/>
      <c r="AMC740"/>
      <c r="AMD740"/>
      <c r="AME740"/>
      <c r="AMF740"/>
      <c r="AMG740"/>
      <c r="AMH740"/>
      <c r="AMI740"/>
      <c r="AMJ740"/>
    </row>
    <row r="741" spans="2:1024" s="102" customFormat="1">
      <c r="B741" s="83"/>
      <c r="C741" s="37" t="s">
        <v>70</v>
      </c>
      <c r="D741" s="37">
        <v>953</v>
      </c>
      <c r="E741" s="128" t="s">
        <v>39</v>
      </c>
      <c r="F741" s="128" t="s">
        <v>83</v>
      </c>
      <c r="G741" s="82"/>
      <c r="H741" s="83"/>
      <c r="I741" s="131">
        <f t="shared" si="264"/>
        <v>109644300</v>
      </c>
      <c r="J741" s="131">
        <f t="shared" ref="J741:R741" si="273">J742+J753</f>
        <v>110086500</v>
      </c>
      <c r="K741" s="77">
        <f t="shared" si="273"/>
        <v>-442200</v>
      </c>
      <c r="L741" s="77">
        <f t="shared" si="273"/>
        <v>0</v>
      </c>
      <c r="M741" s="77">
        <f t="shared" si="273"/>
        <v>0</v>
      </c>
      <c r="N741" s="77">
        <f t="shared" si="273"/>
        <v>0</v>
      </c>
      <c r="O741" s="131">
        <f t="shared" si="273"/>
        <v>0</v>
      </c>
      <c r="P741" s="77">
        <f t="shared" si="273"/>
        <v>0</v>
      </c>
      <c r="Q741" s="77">
        <f t="shared" si="273"/>
        <v>0</v>
      </c>
      <c r="R741" s="132">
        <f t="shared" si="273"/>
        <v>0</v>
      </c>
      <c r="ALQ741"/>
      <c r="ALR741"/>
      <c r="ALS741"/>
      <c r="ALT741"/>
      <c r="ALU741"/>
      <c r="ALV741"/>
      <c r="ALW741"/>
      <c r="ALX741"/>
      <c r="ALY741"/>
      <c r="ALZ741"/>
      <c r="AMA741"/>
      <c r="AMB741"/>
      <c r="AMC741"/>
      <c r="AMD741"/>
      <c r="AME741"/>
      <c r="AMF741"/>
      <c r="AMG741"/>
      <c r="AMH741"/>
      <c r="AMI741"/>
      <c r="AMJ741"/>
    </row>
    <row r="742" spans="2:1024" s="102" customFormat="1">
      <c r="B742" s="33"/>
      <c r="C742" s="37" t="s">
        <v>72</v>
      </c>
      <c r="D742" s="128">
        <v>953</v>
      </c>
      <c r="E742" s="128">
        <v>10</v>
      </c>
      <c r="F742" s="128" t="s">
        <v>23</v>
      </c>
      <c r="G742" s="82"/>
      <c r="H742" s="33"/>
      <c r="I742" s="131">
        <f t="shared" si="264"/>
        <v>95314500</v>
      </c>
      <c r="J742" s="131">
        <f t="shared" ref="J742:R743" si="274">J743</f>
        <v>95800900</v>
      </c>
      <c r="K742" s="77">
        <f t="shared" si="274"/>
        <v>-486400</v>
      </c>
      <c r="L742" s="77">
        <f t="shared" si="274"/>
        <v>0</v>
      </c>
      <c r="M742" s="77">
        <f t="shared" si="274"/>
        <v>0</v>
      </c>
      <c r="N742" s="77">
        <f t="shared" si="274"/>
        <v>0</v>
      </c>
      <c r="O742" s="131">
        <f t="shared" si="274"/>
        <v>0</v>
      </c>
      <c r="P742" s="77">
        <f t="shared" si="274"/>
        <v>0</v>
      </c>
      <c r="Q742" s="77">
        <f t="shared" si="274"/>
        <v>0</v>
      </c>
      <c r="R742" s="132">
        <f t="shared" si="274"/>
        <v>0</v>
      </c>
      <c r="ALQ742"/>
      <c r="ALR742"/>
      <c r="ALS742"/>
      <c r="ALT742"/>
      <c r="ALU742"/>
      <c r="ALV742"/>
      <c r="ALW742"/>
      <c r="ALX742"/>
      <c r="ALY742"/>
      <c r="ALZ742"/>
      <c r="AMA742"/>
      <c r="AMB742"/>
      <c r="AMC742"/>
      <c r="AMD742"/>
      <c r="AME742"/>
      <c r="AMF742"/>
      <c r="AMG742"/>
      <c r="AMH742"/>
      <c r="AMI742"/>
      <c r="AMJ742"/>
    </row>
    <row r="743" spans="2:1024" s="102" customFormat="1" ht="37.5">
      <c r="B743" s="33"/>
      <c r="C743" s="37" t="s">
        <v>149</v>
      </c>
      <c r="D743" s="128">
        <v>953</v>
      </c>
      <c r="E743" s="128">
        <v>10</v>
      </c>
      <c r="F743" s="128" t="s">
        <v>23</v>
      </c>
      <c r="G743" s="82">
        <v>5400000000</v>
      </c>
      <c r="H743" s="33"/>
      <c r="I743" s="131">
        <f t="shared" si="264"/>
        <v>95314500</v>
      </c>
      <c r="J743" s="131">
        <f t="shared" si="274"/>
        <v>95800900</v>
      </c>
      <c r="K743" s="77">
        <f t="shared" si="274"/>
        <v>-486400</v>
      </c>
      <c r="L743" s="77">
        <f t="shared" si="274"/>
        <v>0</v>
      </c>
      <c r="M743" s="77">
        <f t="shared" si="274"/>
        <v>0</v>
      </c>
      <c r="N743" s="77">
        <f t="shared" si="274"/>
        <v>0</v>
      </c>
      <c r="O743" s="131">
        <f t="shared" si="274"/>
        <v>0</v>
      </c>
      <c r="P743" s="77">
        <f t="shared" si="274"/>
        <v>0</v>
      </c>
      <c r="Q743" s="77">
        <f t="shared" si="274"/>
        <v>0</v>
      </c>
      <c r="R743" s="132">
        <f t="shared" si="274"/>
        <v>0</v>
      </c>
      <c r="ALQ743"/>
      <c r="ALR743"/>
      <c r="ALS743"/>
      <c r="ALT743"/>
      <c r="ALU743"/>
      <c r="ALV743"/>
      <c r="ALW743"/>
      <c r="ALX743"/>
      <c r="ALY743"/>
      <c r="ALZ743"/>
      <c r="AMA743"/>
      <c r="AMB743"/>
      <c r="AMC743"/>
      <c r="AMD743"/>
      <c r="AME743"/>
      <c r="AMF743"/>
      <c r="AMG743"/>
      <c r="AMH743"/>
      <c r="AMI743"/>
      <c r="AMJ743"/>
    </row>
    <row r="744" spans="2:1024" s="102" customFormat="1">
      <c r="B744" s="89"/>
      <c r="C744" s="37" t="s">
        <v>150</v>
      </c>
      <c r="D744" s="37">
        <v>953</v>
      </c>
      <c r="E744" s="128" t="s">
        <v>39</v>
      </c>
      <c r="F744" s="128" t="s">
        <v>23</v>
      </c>
      <c r="G744" s="82">
        <v>5410000000</v>
      </c>
      <c r="H744" s="86"/>
      <c r="I744" s="131">
        <f t="shared" si="264"/>
        <v>95314500</v>
      </c>
      <c r="J744" s="131">
        <f t="shared" ref="J744:R744" si="275">J745+J747+J749+J751</f>
        <v>95800900</v>
      </c>
      <c r="K744" s="131">
        <f t="shared" si="275"/>
        <v>-486400</v>
      </c>
      <c r="L744" s="77">
        <f t="shared" si="275"/>
        <v>0</v>
      </c>
      <c r="M744" s="77">
        <f t="shared" si="275"/>
        <v>0</v>
      </c>
      <c r="N744" s="77">
        <f t="shared" si="275"/>
        <v>0</v>
      </c>
      <c r="O744" s="131">
        <f t="shared" si="275"/>
        <v>0</v>
      </c>
      <c r="P744" s="77">
        <f t="shared" si="275"/>
        <v>0</v>
      </c>
      <c r="Q744" s="77">
        <f t="shared" si="275"/>
        <v>0</v>
      </c>
      <c r="R744" s="132">
        <f t="shared" si="275"/>
        <v>0</v>
      </c>
      <c r="ALQ744"/>
      <c r="ALR744"/>
      <c r="ALS744"/>
      <c r="ALT744"/>
      <c r="ALU744"/>
      <c r="ALV744"/>
      <c r="ALW744"/>
      <c r="ALX744"/>
      <c r="ALY744"/>
      <c r="ALZ744"/>
      <c r="AMA744"/>
      <c r="AMB744"/>
      <c r="AMC744"/>
      <c r="AMD744"/>
      <c r="AME744"/>
      <c r="AMF744"/>
      <c r="AMG744"/>
      <c r="AMH744"/>
      <c r="AMI744"/>
      <c r="AMJ744"/>
    </row>
    <row r="745" spans="2:1024" s="102" customFormat="1" ht="84.6" customHeight="1">
      <c r="B745" s="89"/>
      <c r="C745" s="37" t="s">
        <v>151</v>
      </c>
      <c r="D745" s="37">
        <v>953</v>
      </c>
      <c r="E745" s="128" t="s">
        <v>39</v>
      </c>
      <c r="F745" s="128" t="s">
        <v>23</v>
      </c>
      <c r="G745" s="82">
        <v>5410069100</v>
      </c>
      <c r="H745" s="86"/>
      <c r="I745" s="131">
        <f t="shared" si="264"/>
        <v>54625900</v>
      </c>
      <c r="J745" s="131">
        <f t="shared" ref="J745:R745" si="276">J746</f>
        <v>54038200</v>
      </c>
      <c r="K745" s="77">
        <f t="shared" si="276"/>
        <v>587700</v>
      </c>
      <c r="L745" s="77">
        <f t="shared" si="276"/>
        <v>0</v>
      </c>
      <c r="M745" s="77">
        <f t="shared" si="276"/>
        <v>0</v>
      </c>
      <c r="N745" s="77">
        <f t="shared" si="276"/>
        <v>0</v>
      </c>
      <c r="O745" s="131">
        <f t="shared" si="276"/>
        <v>0</v>
      </c>
      <c r="P745" s="77">
        <f t="shared" si="276"/>
        <v>0</v>
      </c>
      <c r="Q745" s="77">
        <f t="shared" si="276"/>
        <v>0</v>
      </c>
      <c r="R745" s="132">
        <f t="shared" si="276"/>
        <v>0</v>
      </c>
      <c r="ALQ745"/>
      <c r="ALR745"/>
      <c r="ALS745"/>
      <c r="ALT745"/>
      <c r="ALU745"/>
      <c r="ALV745"/>
      <c r="ALW745"/>
      <c r="ALX745"/>
      <c r="ALY745"/>
      <c r="ALZ745"/>
      <c r="AMA745"/>
      <c r="AMB745"/>
      <c r="AMC745"/>
      <c r="AMD745"/>
      <c r="AME745"/>
      <c r="AMF745"/>
      <c r="AMG745"/>
      <c r="AMH745"/>
      <c r="AMI745"/>
      <c r="AMJ745"/>
    </row>
    <row r="746" spans="2:1024" s="102" customFormat="1">
      <c r="B746" s="89"/>
      <c r="C746" s="37" t="s">
        <v>138</v>
      </c>
      <c r="D746" s="37">
        <v>953</v>
      </c>
      <c r="E746" s="128" t="s">
        <v>39</v>
      </c>
      <c r="F746" s="128" t="s">
        <v>23</v>
      </c>
      <c r="G746" s="82">
        <v>5410069100</v>
      </c>
      <c r="H746" s="86">
        <v>300</v>
      </c>
      <c r="I746" s="131">
        <f t="shared" si="264"/>
        <v>54625900</v>
      </c>
      <c r="J746" s="131">
        <v>54038200</v>
      </c>
      <c r="K746" s="77">
        <v>587700</v>
      </c>
      <c r="L746" s="77"/>
      <c r="M746" s="77"/>
      <c r="N746" s="77"/>
      <c r="O746" s="131"/>
      <c r="P746" s="77"/>
      <c r="Q746" s="77"/>
      <c r="R746" s="132"/>
      <c r="ALQ746"/>
      <c r="ALR746"/>
      <c r="ALS746"/>
      <c r="ALT746"/>
      <c r="ALU746"/>
      <c r="ALV746"/>
      <c r="ALW746"/>
      <c r="ALX746"/>
      <c r="ALY746"/>
      <c r="ALZ746"/>
      <c r="AMA746"/>
      <c r="AMB746"/>
      <c r="AMC746"/>
      <c r="AMD746"/>
      <c r="AME746"/>
      <c r="AMF746"/>
      <c r="AMG746"/>
      <c r="AMH746"/>
      <c r="AMI746"/>
      <c r="AMJ746"/>
    </row>
    <row r="747" spans="2:1024" s="102" customFormat="1" ht="75">
      <c r="B747" s="89"/>
      <c r="C747" s="37" t="s">
        <v>152</v>
      </c>
      <c r="D747" s="37">
        <v>953</v>
      </c>
      <c r="E747" s="128" t="s">
        <v>39</v>
      </c>
      <c r="F747" s="128" t="s">
        <v>23</v>
      </c>
      <c r="G747" s="82">
        <v>5410069110</v>
      </c>
      <c r="H747" s="86"/>
      <c r="I747" s="131">
        <f t="shared" si="264"/>
        <v>205000</v>
      </c>
      <c r="J747" s="131">
        <f t="shared" ref="J747:R747" si="277">J748</f>
        <v>393600</v>
      </c>
      <c r="K747" s="77">
        <f t="shared" si="277"/>
        <v>-188600</v>
      </c>
      <c r="L747" s="77">
        <f t="shared" si="277"/>
        <v>0</v>
      </c>
      <c r="M747" s="77">
        <f t="shared" si="277"/>
        <v>0</v>
      </c>
      <c r="N747" s="77">
        <f t="shared" si="277"/>
        <v>0</v>
      </c>
      <c r="O747" s="131">
        <f t="shared" si="277"/>
        <v>0</v>
      </c>
      <c r="P747" s="77">
        <f t="shared" si="277"/>
        <v>0</v>
      </c>
      <c r="Q747" s="77">
        <f t="shared" si="277"/>
        <v>0</v>
      </c>
      <c r="R747" s="132">
        <f t="shared" si="277"/>
        <v>0</v>
      </c>
      <c r="ALQ747"/>
      <c r="ALR747"/>
      <c r="ALS747"/>
      <c r="ALT747"/>
      <c r="ALU747"/>
      <c r="ALV747"/>
      <c r="ALW747"/>
      <c r="ALX747"/>
      <c r="ALY747"/>
      <c r="ALZ747"/>
      <c r="AMA747"/>
      <c r="AMB747"/>
      <c r="AMC747"/>
      <c r="AMD747"/>
      <c r="AME747"/>
      <c r="AMF747"/>
      <c r="AMG747"/>
      <c r="AMH747"/>
      <c r="AMI747"/>
      <c r="AMJ747"/>
    </row>
    <row r="748" spans="2:1024" s="102" customFormat="1">
      <c r="B748" s="89"/>
      <c r="C748" s="37" t="s">
        <v>138</v>
      </c>
      <c r="D748" s="37">
        <v>953</v>
      </c>
      <c r="E748" s="128" t="s">
        <v>39</v>
      </c>
      <c r="F748" s="128" t="s">
        <v>23</v>
      </c>
      <c r="G748" s="82">
        <v>5410069110</v>
      </c>
      <c r="H748" s="86">
        <v>300</v>
      </c>
      <c r="I748" s="131">
        <f t="shared" si="264"/>
        <v>205000</v>
      </c>
      <c r="J748" s="131">
        <v>393600</v>
      </c>
      <c r="K748" s="77">
        <v>-188600</v>
      </c>
      <c r="L748" s="77"/>
      <c r="M748" s="77"/>
      <c r="N748" s="77"/>
      <c r="O748" s="131"/>
      <c r="P748" s="77"/>
      <c r="Q748" s="77"/>
      <c r="R748" s="132"/>
      <c r="ALQ748"/>
      <c r="ALR748"/>
      <c r="ALS748"/>
      <c r="ALT748"/>
      <c r="ALU748"/>
      <c r="ALV748"/>
      <c r="ALW748"/>
      <c r="ALX748"/>
      <c r="ALY748"/>
      <c r="ALZ748"/>
      <c r="AMA748"/>
      <c r="AMB748"/>
      <c r="AMC748"/>
      <c r="AMD748"/>
      <c r="AME748"/>
      <c r="AMF748"/>
      <c r="AMG748"/>
      <c r="AMH748"/>
      <c r="AMI748"/>
      <c r="AMJ748"/>
    </row>
    <row r="749" spans="2:1024" s="102" customFormat="1" ht="62.65" customHeight="1">
      <c r="B749" s="89"/>
      <c r="C749" s="37" t="s">
        <v>154</v>
      </c>
      <c r="D749" s="37">
        <v>953</v>
      </c>
      <c r="E749" s="128" t="s">
        <v>39</v>
      </c>
      <c r="F749" s="128" t="s">
        <v>23</v>
      </c>
      <c r="G749" s="82">
        <v>5410069130</v>
      </c>
      <c r="H749" s="86"/>
      <c r="I749" s="131">
        <f t="shared" si="264"/>
        <v>40278900</v>
      </c>
      <c r="J749" s="131">
        <f t="shared" ref="J749:R749" si="278">J750</f>
        <v>40961100</v>
      </c>
      <c r="K749" s="77">
        <f t="shared" si="278"/>
        <v>-682200</v>
      </c>
      <c r="L749" s="77">
        <f t="shared" si="278"/>
        <v>0</v>
      </c>
      <c r="M749" s="77">
        <f t="shared" si="278"/>
        <v>0</v>
      </c>
      <c r="N749" s="77">
        <f t="shared" si="278"/>
        <v>0</v>
      </c>
      <c r="O749" s="131">
        <f t="shared" si="278"/>
        <v>0</v>
      </c>
      <c r="P749" s="77">
        <f t="shared" si="278"/>
        <v>0</v>
      </c>
      <c r="Q749" s="77">
        <f t="shared" si="278"/>
        <v>0</v>
      </c>
      <c r="R749" s="132">
        <f t="shared" si="278"/>
        <v>0</v>
      </c>
      <c r="ALQ749"/>
      <c r="ALR749"/>
      <c r="ALS749"/>
      <c r="ALT749"/>
      <c r="ALU749"/>
      <c r="ALV749"/>
      <c r="ALW749"/>
      <c r="ALX749"/>
      <c r="ALY749"/>
      <c r="ALZ749"/>
      <c r="AMA749"/>
      <c r="AMB749"/>
      <c r="AMC749"/>
      <c r="AMD749"/>
      <c r="AME749"/>
      <c r="AMF749"/>
      <c r="AMG749"/>
      <c r="AMH749"/>
      <c r="AMI749"/>
      <c r="AMJ749"/>
    </row>
    <row r="750" spans="2:1024" s="102" customFormat="1">
      <c r="B750" s="89"/>
      <c r="C750" s="37" t="s">
        <v>138</v>
      </c>
      <c r="D750" s="37">
        <v>953</v>
      </c>
      <c r="E750" s="128" t="s">
        <v>39</v>
      </c>
      <c r="F750" s="128" t="s">
        <v>23</v>
      </c>
      <c r="G750" s="82">
        <v>5410069130</v>
      </c>
      <c r="H750" s="86">
        <v>300</v>
      </c>
      <c r="I750" s="131">
        <f t="shared" si="264"/>
        <v>40278900</v>
      </c>
      <c r="J750" s="131">
        <v>40961100</v>
      </c>
      <c r="K750" s="77">
        <v>-682200</v>
      </c>
      <c r="L750" s="77"/>
      <c r="M750" s="77"/>
      <c r="N750" s="77"/>
      <c r="O750" s="131"/>
      <c r="P750" s="77"/>
      <c r="Q750" s="77"/>
      <c r="R750" s="132"/>
      <c r="ALQ750"/>
      <c r="ALR750"/>
      <c r="ALS750"/>
      <c r="ALT750"/>
      <c r="ALU750"/>
      <c r="ALV750"/>
      <c r="ALW750"/>
      <c r="ALX750"/>
      <c r="ALY750"/>
      <c r="ALZ750"/>
      <c r="AMA750"/>
      <c r="AMB750"/>
      <c r="AMC750"/>
      <c r="AMD750"/>
      <c r="AME750"/>
      <c r="AMF750"/>
      <c r="AMG750"/>
      <c r="AMH750"/>
      <c r="AMI750"/>
      <c r="AMJ750"/>
    </row>
    <row r="751" spans="2:1024" s="102" customFormat="1" ht="68.650000000000006" customHeight="1">
      <c r="B751" s="89"/>
      <c r="C751" s="37" t="s">
        <v>155</v>
      </c>
      <c r="D751" s="37">
        <v>953</v>
      </c>
      <c r="E751" s="128" t="s">
        <v>39</v>
      </c>
      <c r="F751" s="128" t="s">
        <v>23</v>
      </c>
      <c r="G751" s="82">
        <v>5410069140</v>
      </c>
      <c r="H751" s="86"/>
      <c r="I751" s="131">
        <f t="shared" si="264"/>
        <v>204700</v>
      </c>
      <c r="J751" s="131">
        <f t="shared" ref="J751:R751" si="279">J752</f>
        <v>408000</v>
      </c>
      <c r="K751" s="77">
        <f t="shared" si="279"/>
        <v>-203300</v>
      </c>
      <c r="L751" s="77">
        <f t="shared" si="279"/>
        <v>0</v>
      </c>
      <c r="M751" s="77">
        <f t="shared" si="279"/>
        <v>0</v>
      </c>
      <c r="N751" s="77">
        <f t="shared" si="279"/>
        <v>0</v>
      </c>
      <c r="O751" s="131">
        <f t="shared" si="279"/>
        <v>0</v>
      </c>
      <c r="P751" s="77">
        <f t="shared" si="279"/>
        <v>0</v>
      </c>
      <c r="Q751" s="77">
        <f t="shared" si="279"/>
        <v>0</v>
      </c>
      <c r="R751" s="132">
        <f t="shared" si="279"/>
        <v>0</v>
      </c>
      <c r="ALQ751"/>
      <c r="ALR751"/>
      <c r="ALS751"/>
      <c r="ALT751"/>
      <c r="ALU751"/>
      <c r="ALV751"/>
      <c r="ALW751"/>
      <c r="ALX751"/>
      <c r="ALY751"/>
      <c r="ALZ751"/>
      <c r="AMA751"/>
      <c r="AMB751"/>
      <c r="AMC751"/>
      <c r="AMD751"/>
      <c r="AME751"/>
      <c r="AMF751"/>
      <c r="AMG751"/>
      <c r="AMH751"/>
      <c r="AMI751"/>
      <c r="AMJ751"/>
    </row>
    <row r="752" spans="2:1024" s="102" customFormat="1">
      <c r="B752" s="89"/>
      <c r="C752" s="37" t="s">
        <v>138</v>
      </c>
      <c r="D752" s="37">
        <v>953</v>
      </c>
      <c r="E752" s="128" t="s">
        <v>39</v>
      </c>
      <c r="F752" s="128" t="s">
        <v>23</v>
      </c>
      <c r="G752" s="82">
        <v>5410069140</v>
      </c>
      <c r="H752" s="86">
        <v>300</v>
      </c>
      <c r="I752" s="131">
        <f t="shared" si="264"/>
        <v>204700</v>
      </c>
      <c r="J752" s="131">
        <v>408000</v>
      </c>
      <c r="K752" s="77">
        <v>-203300</v>
      </c>
      <c r="L752" s="77"/>
      <c r="M752" s="77"/>
      <c r="N752" s="77"/>
      <c r="O752" s="131"/>
      <c r="P752" s="77"/>
      <c r="Q752" s="77"/>
      <c r="R752" s="132"/>
      <c r="ALQ752"/>
      <c r="ALR752"/>
      <c r="ALS752"/>
      <c r="ALT752"/>
      <c r="ALU752"/>
      <c r="ALV752"/>
      <c r="ALW752"/>
      <c r="ALX752"/>
      <c r="ALY752"/>
      <c r="ALZ752"/>
      <c r="AMA752"/>
      <c r="AMB752"/>
      <c r="AMC752"/>
      <c r="AMD752"/>
      <c r="AME752"/>
      <c r="AMF752"/>
      <c r="AMG752"/>
      <c r="AMH752"/>
      <c r="AMI752"/>
      <c r="AMJ752"/>
    </row>
    <row r="753" spans="1:1024" s="102" customFormat="1">
      <c r="B753" s="83"/>
      <c r="C753" s="37" t="s">
        <v>73</v>
      </c>
      <c r="D753" s="37">
        <v>953</v>
      </c>
      <c r="E753" s="128" t="s">
        <v>39</v>
      </c>
      <c r="F753" s="128" t="s">
        <v>27</v>
      </c>
      <c r="G753" s="82"/>
      <c r="H753" s="83"/>
      <c r="I753" s="131">
        <f t="shared" si="264"/>
        <v>14329800</v>
      </c>
      <c r="J753" s="131">
        <f t="shared" ref="J753:R754" si="280">J754</f>
        <v>14285600</v>
      </c>
      <c r="K753" s="77">
        <f t="shared" si="280"/>
        <v>44200</v>
      </c>
      <c r="L753" s="77">
        <f t="shared" si="280"/>
        <v>0</v>
      </c>
      <c r="M753" s="77">
        <f t="shared" si="280"/>
        <v>0</v>
      </c>
      <c r="N753" s="77">
        <f t="shared" si="280"/>
        <v>0</v>
      </c>
      <c r="O753" s="131">
        <f t="shared" si="280"/>
        <v>0</v>
      </c>
      <c r="P753" s="77">
        <f t="shared" si="280"/>
        <v>0</v>
      </c>
      <c r="Q753" s="77">
        <f t="shared" si="280"/>
        <v>0</v>
      </c>
      <c r="R753" s="132">
        <f t="shared" si="280"/>
        <v>0</v>
      </c>
      <c r="ALQ753"/>
      <c r="ALR753"/>
      <c r="ALS753"/>
      <c r="ALT753"/>
      <c r="ALU753"/>
      <c r="ALV753"/>
      <c r="ALW753"/>
      <c r="ALX753"/>
      <c r="ALY753"/>
      <c r="ALZ753"/>
      <c r="AMA753"/>
      <c r="AMB753"/>
      <c r="AMC753"/>
      <c r="AMD753"/>
      <c r="AME753"/>
      <c r="AMF753"/>
      <c r="AMG753"/>
      <c r="AMH753"/>
      <c r="AMI753"/>
      <c r="AMJ753"/>
    </row>
    <row r="754" spans="1:1024" s="102" customFormat="1" ht="37.5">
      <c r="B754" s="89"/>
      <c r="C754" s="37" t="s">
        <v>98</v>
      </c>
      <c r="D754" s="37">
        <v>953</v>
      </c>
      <c r="E754" s="128" t="s">
        <v>39</v>
      </c>
      <c r="F754" s="128" t="s">
        <v>27</v>
      </c>
      <c r="G754" s="82">
        <v>5000000000</v>
      </c>
      <c r="H754" s="86"/>
      <c r="I754" s="131">
        <f t="shared" si="264"/>
        <v>14329800</v>
      </c>
      <c r="J754" s="131">
        <f t="shared" si="280"/>
        <v>14285600</v>
      </c>
      <c r="K754" s="77">
        <f t="shared" si="280"/>
        <v>44200</v>
      </c>
      <c r="L754" s="77">
        <f t="shared" si="280"/>
        <v>0</v>
      </c>
      <c r="M754" s="77">
        <f t="shared" si="280"/>
        <v>0</v>
      </c>
      <c r="N754" s="77">
        <f t="shared" si="280"/>
        <v>0</v>
      </c>
      <c r="O754" s="131">
        <f t="shared" si="280"/>
        <v>0</v>
      </c>
      <c r="P754" s="77">
        <f t="shared" si="280"/>
        <v>0</v>
      </c>
      <c r="Q754" s="77">
        <f t="shared" si="280"/>
        <v>0</v>
      </c>
      <c r="R754" s="132">
        <f t="shared" si="280"/>
        <v>0</v>
      </c>
      <c r="ALQ754"/>
      <c r="ALR754"/>
      <c r="ALS754"/>
      <c r="ALT754"/>
      <c r="ALU754"/>
      <c r="ALV754"/>
      <c r="ALW754"/>
      <c r="ALX754"/>
      <c r="ALY754"/>
      <c r="ALZ754"/>
      <c r="AMA754"/>
      <c r="AMB754"/>
      <c r="AMC754"/>
      <c r="AMD754"/>
      <c r="AME754"/>
      <c r="AMF754"/>
      <c r="AMG754"/>
      <c r="AMH754"/>
      <c r="AMI754"/>
      <c r="AMJ754"/>
    </row>
    <row r="755" spans="1:1024" s="102" customFormat="1" ht="37.5">
      <c r="B755" s="89"/>
      <c r="C755" s="37" t="s">
        <v>106</v>
      </c>
      <c r="D755" s="37">
        <v>953</v>
      </c>
      <c r="E755" s="128" t="s">
        <v>39</v>
      </c>
      <c r="F755" s="128" t="s">
        <v>27</v>
      </c>
      <c r="G755" s="82">
        <v>5020000000</v>
      </c>
      <c r="H755" s="86"/>
      <c r="I755" s="131">
        <f t="shared" si="264"/>
        <v>14329800</v>
      </c>
      <c r="J755" s="131">
        <f t="shared" ref="J755:R755" si="281">J756+J762+J760</f>
        <v>14285600</v>
      </c>
      <c r="K755" s="77">
        <f t="shared" si="281"/>
        <v>44200</v>
      </c>
      <c r="L755" s="77">
        <f t="shared" si="281"/>
        <v>0</v>
      </c>
      <c r="M755" s="77">
        <f t="shared" si="281"/>
        <v>0</v>
      </c>
      <c r="N755" s="77">
        <f t="shared" si="281"/>
        <v>0</v>
      </c>
      <c r="O755" s="131">
        <f t="shared" si="281"/>
        <v>0</v>
      </c>
      <c r="P755" s="77">
        <f t="shared" si="281"/>
        <v>0</v>
      </c>
      <c r="Q755" s="77">
        <f t="shared" si="281"/>
        <v>0</v>
      </c>
      <c r="R755" s="132">
        <f t="shared" si="281"/>
        <v>0</v>
      </c>
      <c r="ALQ755"/>
      <c r="ALR755"/>
      <c r="ALS755"/>
      <c r="ALT755"/>
      <c r="ALU755"/>
      <c r="ALV755"/>
      <c r="ALW755"/>
      <c r="ALX755"/>
      <c r="ALY755"/>
      <c r="ALZ755"/>
      <c r="AMA755"/>
      <c r="AMB755"/>
      <c r="AMC755"/>
      <c r="AMD755"/>
      <c r="AME755"/>
      <c r="AMF755"/>
      <c r="AMG755"/>
      <c r="AMH755"/>
      <c r="AMI755"/>
      <c r="AMJ755"/>
    </row>
    <row r="756" spans="1:1024" ht="157.15" customHeight="1">
      <c r="A756" s="102"/>
      <c r="C756" s="37" t="s">
        <v>111</v>
      </c>
      <c r="D756" s="37">
        <v>953</v>
      </c>
      <c r="E756" s="128" t="s">
        <v>39</v>
      </c>
      <c r="F756" s="128" t="s">
        <v>27</v>
      </c>
      <c r="G756" s="82">
        <v>5020069170</v>
      </c>
      <c r="H756" s="33"/>
      <c r="I756" s="131">
        <f t="shared" si="264"/>
        <v>1318400</v>
      </c>
      <c r="J756" s="131">
        <f t="shared" ref="J756:R756" si="282">J757+J758+J759</f>
        <v>1314600</v>
      </c>
      <c r="K756" s="77">
        <f t="shared" si="282"/>
        <v>3800</v>
      </c>
      <c r="L756" s="77">
        <f t="shared" si="282"/>
        <v>0</v>
      </c>
      <c r="M756" s="77">
        <f t="shared" si="282"/>
        <v>0</v>
      </c>
      <c r="N756" s="77">
        <f t="shared" si="282"/>
        <v>0</v>
      </c>
      <c r="O756" s="131">
        <f t="shared" si="282"/>
        <v>0</v>
      </c>
      <c r="P756" s="77">
        <f t="shared" si="282"/>
        <v>0</v>
      </c>
      <c r="Q756" s="77">
        <f t="shared" si="282"/>
        <v>0</v>
      </c>
      <c r="R756" s="132">
        <f t="shared" si="282"/>
        <v>0</v>
      </c>
    </row>
    <row r="757" spans="1:1024" ht="75">
      <c r="A757" s="102"/>
      <c r="C757" s="37" t="s">
        <v>112</v>
      </c>
      <c r="D757" s="37">
        <v>953</v>
      </c>
      <c r="E757" s="128" t="s">
        <v>39</v>
      </c>
      <c r="F757" s="128" t="s">
        <v>27</v>
      </c>
      <c r="G757" s="82">
        <v>5020069170</v>
      </c>
      <c r="H757" s="33">
        <v>100</v>
      </c>
      <c r="I757" s="131">
        <f t="shared" si="264"/>
        <v>1318400</v>
      </c>
      <c r="J757" s="131">
        <v>1314600</v>
      </c>
      <c r="K757" s="77">
        <v>3800</v>
      </c>
      <c r="L757" s="77"/>
      <c r="M757" s="77"/>
      <c r="N757" s="77"/>
      <c r="O757" s="131"/>
      <c r="P757" s="77"/>
      <c r="Q757" s="77"/>
      <c r="R757" s="132"/>
    </row>
    <row r="758" spans="1:1024" ht="37.5" hidden="1">
      <c r="A758" s="102"/>
      <c r="C758" s="37" t="s">
        <v>104</v>
      </c>
      <c r="D758" s="37">
        <v>953</v>
      </c>
      <c r="E758" s="128" t="s">
        <v>39</v>
      </c>
      <c r="F758" s="128" t="s">
        <v>27</v>
      </c>
      <c r="G758" s="82">
        <v>5020069170</v>
      </c>
      <c r="H758" s="33">
        <v>200</v>
      </c>
      <c r="I758" s="131">
        <f t="shared" si="264"/>
        <v>0</v>
      </c>
      <c r="J758" s="131"/>
      <c r="K758" s="77"/>
      <c r="L758" s="77"/>
      <c r="M758" s="77"/>
      <c r="N758" s="77"/>
      <c r="O758" s="77"/>
      <c r="P758" s="77"/>
      <c r="Q758" s="77"/>
      <c r="R758" s="132"/>
    </row>
    <row r="759" spans="1:1024" hidden="1">
      <c r="A759" s="102"/>
      <c r="C759" s="37" t="s">
        <v>107</v>
      </c>
      <c r="D759" s="37">
        <v>953</v>
      </c>
      <c r="E759" s="128" t="s">
        <v>39</v>
      </c>
      <c r="F759" s="128" t="s">
        <v>27</v>
      </c>
      <c r="G759" s="82">
        <v>5020069170</v>
      </c>
      <c r="H759" s="86">
        <v>800</v>
      </c>
      <c r="I759" s="131">
        <f t="shared" si="264"/>
        <v>0</v>
      </c>
      <c r="J759" s="153"/>
      <c r="K759" s="154"/>
      <c r="L759" s="154"/>
      <c r="M759" s="154"/>
      <c r="N759" s="154"/>
      <c r="O759" s="154"/>
      <c r="P759" s="154"/>
      <c r="Q759" s="154"/>
      <c r="R759" s="155"/>
    </row>
    <row r="760" spans="1:1024" ht="65.650000000000006" customHeight="1">
      <c r="A760" s="102"/>
      <c r="C760" s="37" t="s">
        <v>113</v>
      </c>
      <c r="D760" s="37">
        <v>953</v>
      </c>
      <c r="E760" s="128" t="s">
        <v>39</v>
      </c>
      <c r="F760" s="128" t="s">
        <v>27</v>
      </c>
      <c r="G760" s="82">
        <v>5020069180</v>
      </c>
      <c r="H760" s="86"/>
      <c r="I760" s="131">
        <f t="shared" si="264"/>
        <v>982900</v>
      </c>
      <c r="J760" s="153">
        <f t="shared" ref="J760:R760" si="283">J761</f>
        <v>979900</v>
      </c>
      <c r="K760" s="154">
        <f t="shared" si="283"/>
        <v>3000</v>
      </c>
      <c r="L760" s="154">
        <f t="shared" si="283"/>
        <v>0</v>
      </c>
      <c r="M760" s="154">
        <f t="shared" si="283"/>
        <v>0</v>
      </c>
      <c r="N760" s="154">
        <f t="shared" si="283"/>
        <v>0</v>
      </c>
      <c r="O760" s="153">
        <f t="shared" si="283"/>
        <v>0</v>
      </c>
      <c r="P760" s="154">
        <f t="shared" si="283"/>
        <v>0</v>
      </c>
      <c r="Q760" s="154">
        <f t="shared" si="283"/>
        <v>0</v>
      </c>
      <c r="R760" s="155">
        <f t="shared" si="283"/>
        <v>0</v>
      </c>
    </row>
    <row r="761" spans="1:1024" ht="75">
      <c r="A761" s="102"/>
      <c r="C761" s="37" t="s">
        <v>112</v>
      </c>
      <c r="D761" s="37">
        <v>953</v>
      </c>
      <c r="E761" s="128" t="s">
        <v>39</v>
      </c>
      <c r="F761" s="128" t="s">
        <v>27</v>
      </c>
      <c r="G761" s="82">
        <v>5020069180</v>
      </c>
      <c r="H761" s="86">
        <v>100</v>
      </c>
      <c r="I761" s="131">
        <f t="shared" si="264"/>
        <v>982900</v>
      </c>
      <c r="J761" s="153">
        <v>979900</v>
      </c>
      <c r="K761" s="154">
        <v>3000</v>
      </c>
      <c r="L761" s="154"/>
      <c r="M761" s="154"/>
      <c r="N761" s="154"/>
      <c r="O761" s="153"/>
      <c r="P761" s="154"/>
      <c r="Q761" s="154"/>
      <c r="R761" s="155"/>
    </row>
    <row r="762" spans="1:1024" ht="56.25">
      <c r="A762" s="102"/>
      <c r="C762" s="37" t="s">
        <v>114</v>
      </c>
      <c r="D762" s="37">
        <v>953</v>
      </c>
      <c r="E762" s="128" t="s">
        <v>39</v>
      </c>
      <c r="F762" s="128" t="s">
        <v>27</v>
      </c>
      <c r="G762" s="82">
        <v>5020069190</v>
      </c>
      <c r="H762" s="86"/>
      <c r="I762" s="131">
        <f t="shared" si="264"/>
        <v>12028500</v>
      </c>
      <c r="J762" s="153">
        <f t="shared" ref="J762:R762" si="284">J763+J764+J765</f>
        <v>11991100</v>
      </c>
      <c r="K762" s="154">
        <f t="shared" si="284"/>
        <v>37400</v>
      </c>
      <c r="L762" s="154">
        <f t="shared" si="284"/>
        <v>0</v>
      </c>
      <c r="M762" s="154">
        <f t="shared" si="284"/>
        <v>0</v>
      </c>
      <c r="N762" s="154">
        <f t="shared" si="284"/>
        <v>0</v>
      </c>
      <c r="O762" s="153">
        <f t="shared" si="284"/>
        <v>0</v>
      </c>
      <c r="P762" s="154">
        <f t="shared" si="284"/>
        <v>0</v>
      </c>
      <c r="Q762" s="154">
        <f t="shared" si="284"/>
        <v>0</v>
      </c>
      <c r="R762" s="155">
        <f t="shared" si="284"/>
        <v>0</v>
      </c>
    </row>
    <row r="763" spans="1:1024" ht="66.599999999999994" customHeight="1">
      <c r="A763" s="102"/>
      <c r="C763" s="37" t="s">
        <v>112</v>
      </c>
      <c r="D763" s="37">
        <v>953</v>
      </c>
      <c r="E763" s="128" t="s">
        <v>39</v>
      </c>
      <c r="F763" s="128" t="s">
        <v>27</v>
      </c>
      <c r="G763" s="82">
        <v>5020069190</v>
      </c>
      <c r="H763" s="86">
        <v>100</v>
      </c>
      <c r="I763" s="131">
        <f t="shared" si="264"/>
        <v>11328000</v>
      </c>
      <c r="J763" s="153">
        <v>11290600</v>
      </c>
      <c r="K763" s="154">
        <v>37400</v>
      </c>
      <c r="L763" s="154"/>
      <c r="M763" s="154"/>
      <c r="N763" s="154"/>
      <c r="O763" s="153"/>
      <c r="P763" s="154"/>
      <c r="Q763" s="154"/>
      <c r="R763" s="155"/>
    </row>
    <row r="764" spans="1:1024" ht="37.5">
      <c r="A764" s="102"/>
      <c r="C764" s="37" t="s">
        <v>104</v>
      </c>
      <c r="D764" s="37">
        <v>953</v>
      </c>
      <c r="E764" s="128" t="s">
        <v>39</v>
      </c>
      <c r="F764" s="128" t="s">
        <v>27</v>
      </c>
      <c r="G764" s="82">
        <v>5020069190</v>
      </c>
      <c r="H764" s="86">
        <v>200</v>
      </c>
      <c r="I764" s="131">
        <f t="shared" si="264"/>
        <v>700000</v>
      </c>
      <c r="J764" s="153">
        <v>700000</v>
      </c>
      <c r="K764" s="154">
        <v>0</v>
      </c>
      <c r="L764" s="154"/>
      <c r="M764" s="154"/>
      <c r="N764" s="154"/>
      <c r="O764" s="153"/>
      <c r="P764" s="154"/>
      <c r="Q764" s="154"/>
      <c r="R764" s="155"/>
    </row>
    <row r="765" spans="1:1024">
      <c r="A765" s="102"/>
      <c r="C765" s="37" t="s">
        <v>107</v>
      </c>
      <c r="D765" s="37">
        <v>953</v>
      </c>
      <c r="E765" s="128" t="s">
        <v>39</v>
      </c>
      <c r="F765" s="128" t="s">
        <v>27</v>
      </c>
      <c r="G765" s="82">
        <v>5020069190</v>
      </c>
      <c r="H765" s="86">
        <v>800</v>
      </c>
      <c r="I765" s="131">
        <f t="shared" si="264"/>
        <v>500</v>
      </c>
      <c r="J765" s="153">
        <v>500</v>
      </c>
      <c r="K765" s="154">
        <v>0</v>
      </c>
      <c r="L765" s="154"/>
      <c r="M765" s="154"/>
      <c r="N765" s="154"/>
      <c r="O765" s="153"/>
      <c r="P765" s="154"/>
      <c r="Q765" s="154"/>
      <c r="R765" s="155"/>
    </row>
    <row r="766" spans="1:1024">
      <c r="A766" s="102"/>
      <c r="D766" s="22"/>
      <c r="E766" s="35"/>
      <c r="F766" s="35"/>
      <c r="G766" s="156"/>
      <c r="H766" s="157"/>
      <c r="I766" s="158"/>
    </row>
    <row r="767" spans="1:1024">
      <c r="C767" s="15" t="s">
        <v>86</v>
      </c>
      <c r="D767" s="34"/>
      <c r="E767"/>
      <c r="F767"/>
      <c r="G767"/>
      <c r="H767"/>
      <c r="I767" s="47"/>
    </row>
    <row r="768" spans="1:1024" ht="17.649999999999999" customHeight="1">
      <c r="C768" s="7" t="s">
        <v>87</v>
      </c>
      <c r="D768" s="7"/>
      <c r="E768"/>
      <c r="F768"/>
      <c r="G768"/>
      <c r="H768"/>
      <c r="I768" s="47"/>
    </row>
    <row r="769" spans="3:9" ht="17.649999999999999" customHeight="1">
      <c r="C769" s="7" t="s">
        <v>88</v>
      </c>
      <c r="D769" s="7"/>
      <c r="E769"/>
      <c r="F769"/>
      <c r="G769" s="48"/>
      <c r="H769" s="47"/>
      <c r="I769" s="47"/>
    </row>
    <row r="770" spans="3:9">
      <c r="C770" s="37" t="s">
        <v>89</v>
      </c>
      <c r="G770"/>
      <c r="I770" s="159" t="s">
        <v>90</v>
      </c>
    </row>
  </sheetData>
  <autoFilter ref="G1:G1048576" xr:uid="{00000000-0009-0000-0000-000002000000}"/>
  <mergeCells count="17">
    <mergeCell ref="C769:D769"/>
    <mergeCell ref="O4:O5"/>
    <mergeCell ref="P4:P6"/>
    <mergeCell ref="Q4:Q5"/>
    <mergeCell ref="R4:R6"/>
    <mergeCell ref="C768:D768"/>
    <mergeCell ref="J4:J6"/>
    <mergeCell ref="K4:K6"/>
    <mergeCell ref="L4:L6"/>
    <mergeCell ref="M4:M6"/>
    <mergeCell ref="N4:N6"/>
    <mergeCell ref="H2:I2"/>
    <mergeCell ref="C3:I3"/>
    <mergeCell ref="B4:B5"/>
    <mergeCell ref="C4:C5"/>
    <mergeCell ref="D4:H4"/>
    <mergeCell ref="I4:I5"/>
  </mergeCells>
  <pageMargins left="0.196527777777778" right="0.196527777777778" top="0.78749999999999998" bottom="0.196527777777778" header="0.511811023622047" footer="0.511811023622047"/>
  <pageSetup paperSize="9" scale="94"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Normal.dotm</Template>
  <TotalTime>2290</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18</vt:i4>
      </vt:variant>
    </vt:vector>
  </HeadingPairs>
  <TitlesOfParts>
    <vt:vector size="21" baseType="lpstr">
      <vt:lpstr>приложение 6</vt:lpstr>
      <vt:lpstr>приложение 8</vt:lpstr>
      <vt:lpstr>приложение 10</vt:lpstr>
      <vt:lpstr>'приложение 8'!Excel_BuiltIn__FilterDatabase</vt:lpstr>
      <vt:lpstr>'приложение 10'!Excel_BuiltIn_Print_Area</vt:lpstr>
      <vt:lpstr>'приложение 6'!Excel_BuiltIn_Print_Area</vt:lpstr>
      <vt:lpstr>'приложение 8'!Excel_BuiltIn_Print_Area</vt:lpstr>
      <vt:lpstr>'приложение 8'!Print_Area_0</vt:lpstr>
      <vt:lpstr>'приложение 10'!Print_Area_0_0</vt:lpstr>
      <vt:lpstr>'приложение 6'!Print_Area_0_0</vt:lpstr>
      <vt:lpstr>'приложение 10'!Print_Area_0_0_0</vt:lpstr>
      <vt:lpstr>'приложение 10'!Print_Area_0_0_0_0</vt:lpstr>
      <vt:lpstr>'приложение 10'!Print_Area_0_0_0_0_0</vt:lpstr>
      <vt:lpstr>'приложение 10'!Print_Area_0_0_0_0_0_0</vt:lpstr>
      <vt:lpstr>'приложение 10'!Print_Area_0_0_0_0_0_0_0</vt:lpstr>
      <vt:lpstr>'приложение 10'!Print_Area_0_0_0_0_0_0_0_0</vt:lpstr>
      <vt:lpstr>'приложение 10'!Print_Area_0_0_0_0_0_0_0_0_0</vt:lpstr>
      <vt:lpstr>'приложение 10'!Z_EF5A4981_C8E4_11D8_A2FC_006098EF8BA8__wvu_PrintArea</vt:lpstr>
      <vt:lpstr>'приложение 10'!Область_печати</vt:lpstr>
      <vt:lpstr>'приложение 6'!Область_печати</vt:lpstr>
      <vt:lpstr>'приложение 8'!Область_печати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RePack by Diakov</cp:lastModifiedBy>
  <cp:revision>711</cp:revision>
  <cp:lastPrinted>2025-12-19T14:54:28Z</cp:lastPrinted>
  <dcterms:modified xsi:type="dcterms:W3CDTF">2026-04-24T12:30:03Z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caleCrop">
    <vt:bool>false</vt:bool>
  </property>
</Properties>
</file>